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M:\groupe\LU\BUDGET\DAM\2. MP\2026\DPT\5. AOO\2026043 - Solution d'envoi démat\"/>
    </mc:Choice>
  </mc:AlternateContent>
  <xr:revisionPtr revIDLastSave="0" documentId="13_ncr:1_{DF933CD1-9952-4BB9-B581-E02325111BF2}" xr6:coauthVersionLast="47" xr6:coauthVersionMax="47" xr10:uidLastSave="{00000000-0000-0000-0000-000000000000}"/>
  <bookViews>
    <workbookView xWindow="13890" yWindow="-16320" windowWidth="29040" windowHeight="15720" xr2:uid="{00000000-000D-0000-FFFF-FFFF00000000}"/>
  </bookViews>
  <sheets>
    <sheet name="DPGF" sheetId="4" r:id="rId1"/>
    <sheet name="BPU" sheetId="1" r:id="rId2"/>
    <sheet name="DQE"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3" l="1"/>
  <c r="I12" i="3"/>
  <c r="I13" i="3"/>
  <c r="I14" i="3"/>
  <c r="I15" i="3"/>
  <c r="I16" i="3"/>
  <c r="I17" i="3"/>
  <c r="I18" i="3"/>
  <c r="I19" i="3"/>
  <c r="I20" i="3"/>
  <c r="I21" i="3"/>
  <c r="I22" i="3"/>
  <c r="I23" i="3"/>
  <c r="I24" i="3"/>
  <c r="I25" i="3"/>
  <c r="I6" i="3"/>
  <c r="I7" i="3"/>
  <c r="I8" i="3"/>
  <c r="I9" i="3"/>
  <c r="H12" i="3"/>
  <c r="H13" i="3"/>
  <c r="H14" i="3"/>
  <c r="H15" i="3"/>
  <c r="H16" i="3"/>
  <c r="H17" i="3"/>
  <c r="H18" i="3"/>
  <c r="H19" i="3"/>
  <c r="H20" i="3"/>
  <c r="H21" i="3"/>
  <c r="H22" i="3"/>
  <c r="H23" i="3"/>
  <c r="H24" i="3"/>
  <c r="H25" i="3"/>
  <c r="H11" i="3"/>
  <c r="H7" i="3"/>
  <c r="H8" i="3"/>
  <c r="H9" i="3"/>
  <c r="H6" i="3"/>
  <c r="H10" i="3" l="1"/>
  <c r="G18" i="3"/>
  <c r="J22" i="3" l="1"/>
  <c r="K22" i="3" s="1"/>
  <c r="G21" i="3" l="1"/>
  <c r="J21" i="3" s="1"/>
  <c r="K21" i="3" s="1"/>
  <c r="I21" i="1"/>
  <c r="I22" i="1"/>
  <c r="I25" i="1"/>
  <c r="I24" i="1"/>
  <c r="I23" i="1"/>
  <c r="I20" i="1"/>
  <c r="I19" i="1"/>
  <c r="I18" i="1"/>
  <c r="I17" i="1"/>
  <c r="I16" i="1"/>
  <c r="I15" i="1"/>
  <c r="I14" i="1"/>
  <c r="I13" i="1"/>
  <c r="I12" i="1"/>
  <c r="I11" i="1"/>
  <c r="I9" i="1"/>
  <c r="I8" i="1"/>
  <c r="I7" i="1"/>
  <c r="I6" i="1"/>
  <c r="I34" i="1"/>
  <c r="I33" i="1"/>
  <c r="I32" i="1"/>
  <c r="I31" i="1"/>
  <c r="I30" i="1"/>
  <c r="I29" i="1"/>
  <c r="I28" i="1"/>
  <c r="I27" i="1"/>
  <c r="I26" i="1"/>
  <c r="G10" i="1"/>
  <c r="I10" i="1" s="1"/>
  <c r="J18" i="3"/>
  <c r="K18" i="3" s="1"/>
  <c r="J25" i="3"/>
  <c r="K25" i="3" s="1"/>
  <c r="J24" i="3"/>
  <c r="K24" i="3" s="1"/>
  <c r="J23" i="3"/>
  <c r="K23" i="3" s="1"/>
  <c r="J20" i="3"/>
  <c r="K20" i="3" s="1"/>
  <c r="J19" i="3"/>
  <c r="K19" i="3" s="1"/>
  <c r="J17" i="3"/>
  <c r="K17" i="3" s="1"/>
  <c r="J16" i="3"/>
  <c r="K16" i="3" s="1"/>
  <c r="J14" i="3"/>
  <c r="K14" i="3" s="1"/>
  <c r="J13" i="3"/>
  <c r="K13" i="3" s="1"/>
  <c r="J12" i="3"/>
  <c r="K12" i="3" s="1"/>
  <c r="J11" i="3"/>
  <c r="K11" i="3" s="1"/>
  <c r="J9" i="3"/>
  <c r="K9" i="3" s="1"/>
  <c r="J8" i="3"/>
  <c r="K8" i="3" s="1"/>
  <c r="J7" i="3"/>
  <c r="K7" i="3" s="1"/>
  <c r="G20" i="4"/>
  <c r="G19" i="4"/>
  <c r="G18" i="4"/>
  <c r="G17" i="4"/>
  <c r="G15" i="4"/>
  <c r="G11" i="4" l="1"/>
  <c r="G15" i="3" l="1"/>
  <c r="J15" i="3" s="1"/>
  <c r="K15" i="3" l="1"/>
  <c r="J6" i="3"/>
  <c r="I28" i="3"/>
  <c r="K6" i="3" l="1"/>
  <c r="J10" i="3"/>
  <c r="J27" i="3" s="1"/>
  <c r="I29" i="3"/>
  <c r="K10" i="3"/>
  <c r="K27" i="3" s="1"/>
  <c r="E21" i="4" l="1"/>
  <c r="J28" i="3" s="1"/>
  <c r="J29" i="3" s="1"/>
  <c r="G7" i="4"/>
  <c r="G13" i="4" l="1"/>
  <c r="G12" i="4" l="1"/>
  <c r="G14" i="4"/>
  <c r="G16" i="4"/>
  <c r="G9" i="4" l="1"/>
  <c r="G10" i="4"/>
  <c r="G8" i="4"/>
  <c r="G21" i="4" l="1"/>
  <c r="K28" i="3" s="1"/>
  <c r="K2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tc={D755EFAB-D518-420E-8F10-B82DAE6A8E16}</author>
  </authors>
  <commentList>
    <comment ref="G14" authorId="0" shapeId="0" xr:uid="{D755EFAB-D518-420E-8F10-B82DAE6A8E16}">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Total estimé sur la moyenne du volume stocké par mois pendant 4 ans compte tenu de l’augmentation de 4.13To annuelle 
</t>
      </text>
    </comment>
  </commentList>
</comments>
</file>

<file path=xl/sharedStrings.xml><?xml version="1.0" encoding="utf-8"?>
<sst xmlns="http://schemas.openxmlformats.org/spreadsheetml/2006/main" count="205" uniqueCount="120">
  <si>
    <t>Déploiement</t>
  </si>
  <si>
    <t>Poste</t>
  </si>
  <si>
    <t>Détail du poste</t>
  </si>
  <si>
    <t xml:space="preserve">Prix en € HT </t>
  </si>
  <si>
    <t>TVA (en %)</t>
  </si>
  <si>
    <t xml:space="preserve">Prix en € TTC </t>
  </si>
  <si>
    <t>Poste 1</t>
  </si>
  <si>
    <t>Pilotage du projet</t>
  </si>
  <si>
    <t>Poste 2</t>
  </si>
  <si>
    <t>Mise en œuvre de l’infrastructure et de l’hébergement </t>
  </si>
  <si>
    <t>Poste 3</t>
  </si>
  <si>
    <t>Poste 4</t>
  </si>
  <si>
    <t>Manuels utilisateurs</t>
  </si>
  <si>
    <t xml:space="preserve">Total DPGF </t>
  </si>
  <si>
    <t>UO</t>
  </si>
  <si>
    <t xml:space="preserve">Prestation </t>
  </si>
  <si>
    <t>Unité</t>
  </si>
  <si>
    <t>1 an</t>
  </si>
  <si>
    <t>Support (type hotline)</t>
  </si>
  <si>
    <t>Pilotage contractuel avec un interlocuteur dédié ayant une bonne connaissance des besoins du CNC</t>
  </si>
  <si>
    <t>Maintenance évolutive - Simple</t>
  </si>
  <si>
    <t>1 jour</t>
  </si>
  <si>
    <t>Maintenance évolutive - Moyenne</t>
  </si>
  <si>
    <t>2 jours</t>
  </si>
  <si>
    <t>Maintenance évolutive - Complexe</t>
  </si>
  <si>
    <t>5 jours</t>
  </si>
  <si>
    <t>Envoi des DCP sur support physique en direction des DROM COM (le Titulaire adresse aux cinéma les fichiers DCP via un disque dur – unité)</t>
  </si>
  <si>
    <t xml:space="preserve">Réversibilité sur support physique (en To) </t>
  </si>
  <si>
    <t xml:space="preserve">Réversibilité par voie dématérialisée (en To)  </t>
  </si>
  <si>
    <t>To</t>
  </si>
  <si>
    <t>unité</t>
  </si>
  <si>
    <t>Taux de remise sur catalogue/Tarifs publics
applicable à tous les pouvoirs adjudicateurs</t>
  </si>
  <si>
    <t xml:space="preserve">Taux de remise en % </t>
  </si>
  <si>
    <t>Solution de consultation et d'envoi des films</t>
  </si>
  <si>
    <t>Hébergement et l’exploitation de la Solution (hors stockage des films)</t>
  </si>
  <si>
    <t>Formation</t>
  </si>
  <si>
    <t>Le candidat est invité à renseigner les cellules en jaune. Les autres cellules se calculent en principe automatiquement.
En cas d'erreur dans la constitution du fichier, le candidat est invité à alerter le CNC dans les plus brefs délai. Il est également autorisé à procéder d'office aux corrections nécéssaires.</t>
  </si>
  <si>
    <t>Recette et assistance à la vérification du CNC (VA/VSR)</t>
  </si>
  <si>
    <t>Maintien en condition opérationelle (MCO)</t>
  </si>
  <si>
    <t>UO 1</t>
  </si>
  <si>
    <t>UO 2.1</t>
  </si>
  <si>
    <t>UO 2.2</t>
  </si>
  <si>
    <t>UO 2.3</t>
  </si>
  <si>
    <t>Réversibilité</t>
  </si>
  <si>
    <t>Stockage</t>
  </si>
  <si>
    <t>Intégration de fichiers</t>
  </si>
  <si>
    <t>Maintenance adaptative, préventive et corrective de la solution (envoi et streaming)</t>
  </si>
  <si>
    <t>MCO</t>
  </si>
  <si>
    <t>Maintenance évolutive</t>
  </si>
  <si>
    <t>To /mois</t>
  </si>
  <si>
    <t>TOTAL UO 1 - MCO</t>
  </si>
  <si>
    <t>UO 5.1</t>
  </si>
  <si>
    <t>UO 5.2</t>
  </si>
  <si>
    <t>UO 5.3</t>
  </si>
  <si>
    <r>
      <t xml:space="preserve">Catégories de prestations
</t>
    </r>
    <r>
      <rPr>
        <b/>
        <i/>
        <sz val="10"/>
        <color theme="0"/>
        <rFont val="Arial"/>
        <family val="2"/>
      </rPr>
      <t>(le candidat peux indiquer un taux de remise différent selon les différentes catégories de prestations de son catalogue. Dans ce cas, le candidat renseigne les différentes catégories ci-dessous). (Ajouter des lignes complémentaires au besoin)</t>
    </r>
  </si>
  <si>
    <t>Paramétrage de la fonction de stockage et d'intégration</t>
  </si>
  <si>
    <t>Paramétrage de la fonction d'envoi dématérialisé</t>
  </si>
  <si>
    <t>Développpements spécifiques</t>
  </si>
  <si>
    <t>Formation administrateur</t>
  </si>
  <si>
    <t>Formation Administrateur</t>
  </si>
  <si>
    <t>par session</t>
  </si>
  <si>
    <t xml:space="preserve">Total en € TTC </t>
  </si>
  <si>
    <t>Documentation fonctionnelle et technique</t>
  </si>
  <si>
    <t xml:space="preserve">Intégration de DCP </t>
  </si>
  <si>
    <t xml:space="preserve">API avec la Solution de programmation </t>
  </si>
  <si>
    <t>Prix en € TTC</t>
  </si>
  <si>
    <t>Total DQE</t>
  </si>
  <si>
    <t>Total DPGF</t>
  </si>
  <si>
    <t>TOTAL ANALYSE DE l'OFFRE</t>
  </si>
  <si>
    <t>Les  cellules se calculent en principe automatiquement sur la base du BPU et de la DPGF.
En cas d'erreur dans la constitution du fichier, le candidat est invité à alerter le CNC dans les plus brefs délai. il est également autorisé à procéder d'office aux corrections nécéssaires.</t>
  </si>
  <si>
    <t xml:space="preserve">Le candidat est invité à renseigner les cellules en jaune. Les autres cellules se calculent en principe automatiquement.
En cas d'erreur dans la constitution du fichier, le candidat est invité à alerter le CNC dans les plus brefs délai. il est également autorisé à procéder d'office aux corrections nécéssaires.
Le candidat peut ajouter des informations relatives aux détails de ses prix ou aux prestations complémentaires qu'il propose s'il le souhaite (cf. cellules en orange). Le candidat peut ajouter des lignes si besoin. 
Si le candidat ajoute des lignes, il veille à modifier ou mettre en cohérence les informations des cellules (formules, totaux...) </t>
  </si>
  <si>
    <t>Autres</t>
  </si>
  <si>
    <t>UO 6</t>
  </si>
  <si>
    <t>Paramétrage de la fonction de lecture en streaming de films</t>
  </si>
  <si>
    <t>poste 1</t>
  </si>
  <si>
    <t>poste 2</t>
  </si>
  <si>
    <t>poste 3</t>
  </si>
  <si>
    <t>poste 4</t>
  </si>
  <si>
    <t>poste 5</t>
  </si>
  <si>
    <t>poste 6</t>
  </si>
  <si>
    <t>poste 7</t>
  </si>
  <si>
    <t>poste 8</t>
  </si>
  <si>
    <t>poste 9</t>
  </si>
  <si>
    <t>poste 10</t>
  </si>
  <si>
    <t>poste 11</t>
  </si>
  <si>
    <t>poste 12</t>
  </si>
  <si>
    <t>poste 13</t>
  </si>
  <si>
    <t xml:space="preserve">Intégration de vidéo destinée à la lecture en ligne </t>
  </si>
  <si>
    <t>Streaming</t>
  </si>
  <si>
    <t>Marché n° 202603X</t>
  </si>
  <si>
    <t>Annexe 2 à l'acte d'engagement :
Bordereau des prix unitaires (BPU)</t>
  </si>
  <si>
    <t>UO 8</t>
  </si>
  <si>
    <t>Envoi des DCP sur support physique à l’attention des coordinations en Métropole - hors transport (le Titulaire met à disposition des coordinations les fichiers DCP via un disque dur – unité)</t>
  </si>
  <si>
    <t>Envoi des DCP multipackage de manière dématérialisée</t>
  </si>
  <si>
    <t>poste 14</t>
  </si>
  <si>
    <t>Paramétrage de la fonction d'envoi des KDM</t>
  </si>
  <si>
    <t>Création et transmission de KDM</t>
  </si>
  <si>
    <t>Par KDM</t>
  </si>
  <si>
    <t>KDM</t>
  </si>
  <si>
    <t>Total en € HT</t>
  </si>
  <si>
    <t>Quantité</t>
  </si>
  <si>
    <t>stockage mensuel des DCP</t>
  </si>
  <si>
    <t>stockage mensuel des vidéos pour un volume de 1 à 4 To</t>
  </si>
  <si>
    <t>unité mensuelle</t>
  </si>
  <si>
    <t xml:space="preserve"> </t>
  </si>
  <si>
    <t xml:space="preserve">Annexe 5 au RC :
DQE </t>
  </si>
  <si>
    <t xml:space="preserve">Annexe 1 à l'acte d'engagement :
Décomposition du prix global et forfaitaire (DPGF) </t>
  </si>
  <si>
    <t>Intégration du stock DCP existant (environ 57,11To)</t>
  </si>
  <si>
    <t>Intégration du stock vidéo existant (environ 2 To)</t>
  </si>
  <si>
    <t>Marché n° 2026043</t>
  </si>
  <si>
    <t>UO 3.1</t>
  </si>
  <si>
    <t>UO 3.2</t>
  </si>
  <si>
    <t>UO 4.1</t>
  </si>
  <si>
    <t>UO 4.2</t>
  </si>
  <si>
    <t>UO 7</t>
  </si>
  <si>
    <t>Envoi DCP</t>
  </si>
  <si>
    <t>UO 9.1</t>
  </si>
  <si>
    <t>UO 9.2</t>
  </si>
  <si>
    <t>Consommation de la bande passante</t>
  </si>
  <si>
    <t>Prix mensuel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</si>
</sst>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17"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4"/>
      <color theme="0"/>
      <name val="Calibri"/>
      <family val="2"/>
      <scheme val="minor"/>
    </font>
    <font>
      <sz val="14"/>
      <color theme="1"/>
      <name val="Calibri"/>
      <family val="2"/>
      <scheme val="minor"/>
    </font>
    <font>
      <sz val="8"/>
      <name val="Calibri"/>
      <family val="2"/>
      <scheme val="minor"/>
    </font>
    <font>
      <b/>
      <sz val="10"/>
      <color theme="0"/>
      <name val="Arial"/>
      <family val="2"/>
    </font>
    <font>
      <sz val="10"/>
      <color theme="1"/>
      <name val="Arial"/>
      <family val="2"/>
    </font>
    <font>
      <sz val="10"/>
      <color rgb="FFFF0000"/>
      <name val="Arial"/>
      <family val="2"/>
    </font>
    <font>
      <b/>
      <sz val="10"/>
      <name val="Arial"/>
      <family val="2"/>
    </font>
    <font>
      <sz val="10"/>
      <name val="Arial"/>
      <family val="2"/>
    </font>
    <font>
      <b/>
      <i/>
      <sz val="10"/>
      <color theme="0"/>
      <name val="Arial"/>
      <family val="2"/>
    </font>
    <font>
      <b/>
      <sz val="10"/>
      <color theme="1"/>
      <name val="Arial"/>
      <family val="2"/>
    </font>
    <font>
      <i/>
      <sz val="10"/>
      <color theme="1"/>
      <name val="Arial"/>
      <family val="2"/>
    </font>
    <font>
      <b/>
      <i/>
      <sz val="10"/>
      <color theme="1"/>
      <name val="Arial"/>
      <family val="2"/>
    </font>
  </fonts>
  <fills count="11">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theme="4"/>
        <bgColor indexed="64"/>
      </patternFill>
    </fill>
    <fill>
      <patternFill patternType="solid">
        <fgColor theme="4" tint="0.79998168889431442"/>
        <bgColor indexed="64"/>
      </patternFill>
    </fill>
    <fill>
      <patternFill patternType="solid">
        <fgColor theme="1"/>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rgb="FFFFC000"/>
        <bgColor indexed="64"/>
      </patternFill>
    </fill>
    <fill>
      <patternFill patternType="solid">
        <fgColor theme="0" tint="-0.14999847407452621"/>
        <bgColor indexed="64"/>
      </patternFill>
    </fill>
  </fills>
  <borders count="7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97">
    <xf numFmtId="0" fontId="0" fillId="0" borderId="0" xfId="0"/>
    <xf numFmtId="0" fontId="0" fillId="0" borderId="0" xfId="0" applyAlignment="1">
      <alignment horizontal="right" indent="1"/>
    </xf>
    <xf numFmtId="0" fontId="0" fillId="0" borderId="0" xfId="0" applyAlignment="1">
      <alignment horizontal="center"/>
    </xf>
    <xf numFmtId="0" fontId="2" fillId="4" borderId="7" xfId="0" applyFont="1" applyFill="1" applyBorder="1" applyAlignment="1">
      <alignment horizontal="center" vertical="center"/>
    </xf>
    <xf numFmtId="9" fontId="0" fillId="3" borderId="11" xfId="2" applyFont="1" applyFill="1" applyBorder="1" applyAlignment="1">
      <alignment horizontal="center"/>
    </xf>
    <xf numFmtId="4" fontId="0" fillId="0" borderId="14" xfId="1" applyNumberFormat="1" applyFont="1" applyBorder="1" applyAlignment="1">
      <alignment horizontal="right" indent="1"/>
    </xf>
    <xf numFmtId="0" fontId="6" fillId="0" borderId="0" xfId="0" applyFont="1" applyAlignment="1">
      <alignment vertical="center"/>
    </xf>
    <xf numFmtId="0" fontId="0" fillId="0" borderId="0" xfId="0" applyAlignment="1">
      <alignment vertical="center"/>
    </xf>
    <xf numFmtId="0" fontId="2" fillId="4" borderId="23" xfId="0" applyFont="1" applyFill="1" applyBorder="1" applyAlignment="1">
      <alignment horizontal="center" vertical="center" wrapText="1"/>
    </xf>
    <xf numFmtId="9" fontId="0" fillId="3" borderId="30" xfId="2" applyFont="1" applyFill="1" applyBorder="1" applyAlignment="1">
      <alignment horizontal="center"/>
    </xf>
    <xf numFmtId="4" fontId="0" fillId="0" borderId="31" xfId="1" applyNumberFormat="1" applyFont="1" applyBorder="1" applyAlignment="1">
      <alignment horizontal="right" indent="1"/>
    </xf>
    <xf numFmtId="0" fontId="2" fillId="4" borderId="24" xfId="0" applyFont="1" applyFill="1" applyBorder="1" applyAlignment="1">
      <alignment horizontal="center" vertical="center" wrapText="1"/>
    </xf>
    <xf numFmtId="4" fontId="0" fillId="3" borderId="29" xfId="0" applyNumberFormat="1" applyFill="1" applyBorder="1" applyAlignment="1">
      <alignment horizontal="right" indent="1"/>
    </xf>
    <xf numFmtId="4" fontId="0" fillId="3" borderId="32" xfId="0" applyNumberFormat="1" applyFill="1" applyBorder="1" applyAlignment="1">
      <alignment horizontal="right" indent="1"/>
    </xf>
    <xf numFmtId="0" fontId="9" fillId="0" borderId="0" xfId="0" applyFont="1" applyAlignment="1">
      <alignment horizontal="center"/>
    </xf>
    <xf numFmtId="0" fontId="9" fillId="0" borderId="0" xfId="0" applyFont="1"/>
    <xf numFmtId="0" fontId="8" fillId="4" borderId="30" xfId="0" applyFont="1" applyFill="1" applyBorder="1" applyAlignment="1">
      <alignment horizontal="center" vertical="center" wrapText="1"/>
    </xf>
    <xf numFmtId="0" fontId="8" fillId="4" borderId="36" xfId="0" applyFont="1" applyFill="1" applyBorder="1" applyAlignment="1">
      <alignment vertical="center" wrapText="1"/>
    </xf>
    <xf numFmtId="0" fontId="8" fillId="4" borderId="10" xfId="0" applyFont="1" applyFill="1" applyBorder="1" applyAlignment="1">
      <alignment horizontal="center" vertical="center" wrapText="1"/>
    </xf>
    <xf numFmtId="0" fontId="8" fillId="4" borderId="7" xfId="0" applyFont="1" applyFill="1" applyBorder="1" applyAlignment="1">
      <alignment horizontal="center" vertical="center"/>
    </xf>
    <xf numFmtId="0" fontId="9" fillId="0" borderId="37" xfId="0" applyFont="1" applyBorder="1" applyAlignment="1">
      <alignment vertical="center" wrapText="1"/>
    </xf>
    <xf numFmtId="0" fontId="9" fillId="0" borderId="43" xfId="0" applyFont="1" applyBorder="1" applyAlignment="1">
      <alignment vertical="center" wrapText="1"/>
    </xf>
    <xf numFmtId="0" fontId="11" fillId="8" borderId="45" xfId="0" applyFont="1" applyFill="1" applyBorder="1" applyAlignment="1">
      <alignment horizontal="center"/>
    </xf>
    <xf numFmtId="0" fontId="9" fillId="0" borderId="30" xfId="0" applyFont="1" applyBorder="1" applyAlignment="1">
      <alignment horizontal="center" vertical="center"/>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5" xfId="0" applyFont="1" applyBorder="1" applyAlignment="1">
      <alignment horizontal="center" vertical="center" wrapText="1"/>
    </xf>
    <xf numFmtId="0" fontId="9" fillId="0" borderId="10" xfId="0" applyFont="1" applyBorder="1" applyAlignment="1">
      <alignment horizontal="center"/>
    </xf>
    <xf numFmtId="0" fontId="9" fillId="0" borderId="12" xfId="0" applyFont="1" applyBorder="1" applyAlignment="1">
      <alignment horizontal="center"/>
    </xf>
    <xf numFmtId="0" fontId="9" fillId="0" borderId="45" xfId="0" applyFont="1" applyBorder="1" applyAlignment="1">
      <alignment horizontal="center"/>
    </xf>
    <xf numFmtId="0" fontId="9" fillId="0" borderId="46" xfId="0" applyFont="1" applyBorder="1" applyAlignment="1">
      <alignment horizontal="center"/>
    </xf>
    <xf numFmtId="0" fontId="9" fillId="0" borderId="15" xfId="0" applyFont="1" applyBorder="1" applyAlignment="1">
      <alignment horizontal="center"/>
    </xf>
    <xf numFmtId="0" fontId="9" fillId="0" borderId="4" xfId="0" applyFont="1" applyBorder="1" applyAlignment="1">
      <alignment horizontal="center"/>
    </xf>
    <xf numFmtId="0" fontId="8" fillId="4" borderId="25"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9" fillId="0" borderId="20" xfId="0" applyFont="1" applyBorder="1" applyAlignment="1">
      <alignment horizontal="center" vertical="center"/>
    </xf>
    <xf numFmtId="0" fontId="9" fillId="0" borderId="11" xfId="0" applyFont="1" applyBorder="1" applyAlignment="1">
      <alignment horizontal="center" vertical="center"/>
    </xf>
    <xf numFmtId="0" fontId="9" fillId="0" borderId="17" xfId="0" applyFont="1" applyBorder="1" applyAlignment="1">
      <alignment horizontal="center" vertical="center"/>
    </xf>
    <xf numFmtId="0" fontId="9" fillId="0" borderId="27" xfId="0" applyFont="1" applyBorder="1" applyAlignment="1">
      <alignment horizontal="center" vertical="center"/>
    </xf>
    <xf numFmtId="0" fontId="9" fillId="0" borderId="48" xfId="0" applyFont="1" applyBorder="1" applyAlignment="1">
      <alignment horizontal="center" vertical="center"/>
    </xf>
    <xf numFmtId="0" fontId="8" fillId="7" borderId="24" xfId="0" applyFont="1" applyFill="1" applyBorder="1" applyAlignment="1">
      <alignment horizontal="center" vertical="center" wrapText="1"/>
    </xf>
    <xf numFmtId="43" fontId="0" fillId="0" borderId="0" xfId="1" applyFont="1" applyAlignment="1">
      <alignment vertical="center"/>
    </xf>
    <xf numFmtId="43" fontId="8" fillId="4" borderId="6" xfId="1" applyFont="1" applyFill="1" applyBorder="1" applyAlignment="1">
      <alignment horizontal="center" vertical="center" wrapText="1"/>
    </xf>
    <xf numFmtId="43" fontId="9" fillId="0" borderId="0" xfId="1" applyFont="1"/>
    <xf numFmtId="43" fontId="9" fillId="3" borderId="39" xfId="1" applyFont="1" applyFill="1" applyBorder="1" applyAlignment="1">
      <alignment horizontal="right" vertical="center" wrapText="1"/>
    </xf>
    <xf numFmtId="43" fontId="9" fillId="3" borderId="13" xfId="1" applyFont="1" applyFill="1" applyBorder="1" applyAlignment="1">
      <alignment horizontal="right" vertical="center" wrapText="1"/>
    </xf>
    <xf numFmtId="43" fontId="9" fillId="3" borderId="42" xfId="1" applyFont="1" applyFill="1" applyBorder="1" applyAlignment="1">
      <alignment horizontal="right" vertical="center" wrapText="1"/>
    </xf>
    <xf numFmtId="43" fontId="9" fillId="0" borderId="0" xfId="1" applyFont="1" applyAlignment="1">
      <alignment horizontal="center"/>
    </xf>
    <xf numFmtId="43" fontId="0" fillId="0" borderId="0" xfId="1" applyFont="1" applyAlignment="1">
      <alignment horizontal="center" vertical="center"/>
    </xf>
    <xf numFmtId="43" fontId="15" fillId="0" borderId="21" xfId="1" applyFont="1" applyBorder="1" applyAlignment="1">
      <alignment horizontal="center" vertical="center"/>
    </xf>
    <xf numFmtId="43" fontId="15" fillId="0" borderId="4" xfId="1" applyFont="1" applyBorder="1" applyAlignment="1">
      <alignment horizontal="center" vertical="center"/>
    </xf>
    <xf numFmtId="43" fontId="16" fillId="9" borderId="28" xfId="1" applyFont="1" applyFill="1" applyBorder="1" applyAlignment="1">
      <alignment horizontal="center" vertical="center"/>
    </xf>
    <xf numFmtId="0" fontId="12" fillId="3" borderId="44" xfId="0" applyFont="1" applyFill="1" applyBorder="1" applyAlignment="1">
      <alignment horizontal="justify" vertical="center"/>
    </xf>
    <xf numFmtId="9" fontId="9" fillId="3" borderId="26" xfId="2" applyFont="1" applyFill="1" applyBorder="1" applyAlignment="1">
      <alignment horizontal="center" vertical="center" wrapText="1"/>
    </xf>
    <xf numFmtId="0" fontId="12" fillId="3" borderId="32" xfId="0" applyFont="1" applyFill="1" applyBorder="1" applyAlignment="1">
      <alignment horizontal="justify" vertical="center"/>
    </xf>
    <xf numFmtId="9" fontId="9" fillId="3" borderId="14" xfId="2" applyFont="1" applyFill="1" applyBorder="1" applyAlignment="1">
      <alignment horizontal="center" vertical="center" wrapText="1"/>
    </xf>
    <xf numFmtId="0" fontId="12" fillId="3" borderId="33" xfId="0" applyFont="1" applyFill="1" applyBorder="1" applyAlignment="1">
      <alignment horizontal="justify" vertical="center"/>
    </xf>
    <xf numFmtId="9" fontId="9" fillId="3" borderId="35" xfId="2" applyFont="1" applyFill="1" applyBorder="1" applyAlignment="1">
      <alignment horizontal="center" vertical="center" wrapText="1"/>
    </xf>
    <xf numFmtId="0" fontId="9" fillId="9" borderId="30" xfId="0" applyFont="1" applyFill="1" applyBorder="1" applyAlignment="1">
      <alignment horizontal="center" vertical="center"/>
    </xf>
    <xf numFmtId="0" fontId="9" fillId="9" borderId="11" xfId="0" applyFont="1" applyFill="1" applyBorder="1" applyAlignment="1">
      <alignment horizontal="center" vertical="center"/>
    </xf>
    <xf numFmtId="0" fontId="9" fillId="9" borderId="34" xfId="0" applyFont="1" applyFill="1" applyBorder="1" applyAlignment="1">
      <alignment horizontal="center" vertical="center"/>
    </xf>
    <xf numFmtId="43" fontId="9" fillId="9" borderId="39" xfId="1" applyFont="1" applyFill="1" applyBorder="1" applyAlignment="1">
      <alignment horizontal="right" wrapText="1" indent="1"/>
    </xf>
    <xf numFmtId="9" fontId="9" fillId="9" borderId="30" xfId="2" applyFont="1" applyFill="1" applyBorder="1" applyAlignment="1">
      <alignment horizontal="center"/>
    </xf>
    <xf numFmtId="43" fontId="9" fillId="9" borderId="13" xfId="1" applyFont="1" applyFill="1" applyBorder="1" applyAlignment="1">
      <alignment horizontal="right" wrapText="1" indent="1"/>
    </xf>
    <xf numFmtId="9" fontId="9" fillId="9" borderId="11" xfId="2" applyFont="1" applyFill="1" applyBorder="1" applyAlignment="1">
      <alignment horizontal="center"/>
    </xf>
    <xf numFmtId="43" fontId="9" fillId="9" borderId="42" xfId="1" applyFont="1" applyFill="1" applyBorder="1" applyAlignment="1">
      <alignment horizontal="right" wrapText="1" indent="1"/>
    </xf>
    <xf numFmtId="9" fontId="9" fillId="9" borderId="34" xfId="2" applyFont="1" applyFill="1" applyBorder="1" applyAlignment="1">
      <alignment horizontal="center"/>
    </xf>
    <xf numFmtId="0" fontId="9" fillId="9" borderId="10" xfId="0" applyFont="1" applyFill="1" applyBorder="1" applyAlignment="1">
      <alignment horizontal="center"/>
    </xf>
    <xf numFmtId="0" fontId="9" fillId="9" borderId="12" xfId="0" applyFont="1" applyFill="1" applyBorder="1" applyAlignment="1">
      <alignment horizontal="center"/>
    </xf>
    <xf numFmtId="0" fontId="9" fillId="9" borderId="45" xfId="0" applyFont="1" applyFill="1" applyBorder="1" applyAlignment="1">
      <alignment horizontal="center"/>
    </xf>
    <xf numFmtId="0" fontId="9" fillId="9" borderId="46" xfId="0" applyFont="1" applyFill="1" applyBorder="1" applyAlignment="1">
      <alignment horizontal="center"/>
    </xf>
    <xf numFmtId="43" fontId="9" fillId="9" borderId="51" xfId="1" applyFont="1" applyFill="1" applyBorder="1" applyAlignment="1">
      <alignment horizontal="right" wrapText="1" indent="1"/>
    </xf>
    <xf numFmtId="9" fontId="9" fillId="9" borderId="20" xfId="2" applyFont="1" applyFill="1" applyBorder="1" applyAlignment="1">
      <alignment horizontal="center"/>
    </xf>
    <xf numFmtId="0" fontId="0" fillId="5" borderId="29" xfId="0" applyFill="1" applyBorder="1" applyAlignment="1">
      <alignment horizontal="center"/>
    </xf>
    <xf numFmtId="0" fontId="0" fillId="5" borderId="32" xfId="0" applyFill="1" applyBorder="1" applyAlignment="1">
      <alignment horizontal="center"/>
    </xf>
    <xf numFmtId="4" fontId="4" fillId="5" borderId="1" xfId="0" applyNumberFormat="1" applyFont="1" applyFill="1" applyBorder="1" applyAlignment="1">
      <alignment horizontal="right" indent="1"/>
    </xf>
    <xf numFmtId="9" fontId="4" fillId="6" borderId="21" xfId="2" applyFont="1" applyFill="1" applyBorder="1" applyAlignment="1">
      <alignment horizontal="center"/>
    </xf>
    <xf numFmtId="4" fontId="4" fillId="5" borderId="2" xfId="1" applyNumberFormat="1" applyFont="1" applyFill="1" applyBorder="1" applyAlignment="1">
      <alignment horizontal="right" indent="1"/>
    </xf>
    <xf numFmtId="0" fontId="2" fillId="4" borderId="6" xfId="0" applyFont="1" applyFill="1" applyBorder="1" applyAlignment="1">
      <alignment horizontal="center" vertical="center" wrapText="1"/>
    </xf>
    <xf numFmtId="0" fontId="0" fillId="0" borderId="59" xfId="0" applyBorder="1"/>
    <xf numFmtId="0" fontId="0" fillId="0" borderId="50" xfId="0" applyBorder="1"/>
    <xf numFmtId="0" fontId="5" fillId="7" borderId="60" xfId="0" applyFont="1" applyFill="1" applyBorder="1" applyAlignment="1">
      <alignment horizontal="center" vertical="center" textRotation="90"/>
    </xf>
    <xf numFmtId="164" fontId="9" fillId="3" borderId="25" xfId="1" applyNumberFormat="1" applyFont="1" applyFill="1" applyBorder="1" applyAlignment="1">
      <alignment horizontal="right" vertical="center" wrapText="1"/>
    </xf>
    <xf numFmtId="44" fontId="9" fillId="0" borderId="14" xfId="3" applyFont="1" applyBorder="1" applyAlignment="1">
      <alignment horizontal="center"/>
    </xf>
    <xf numFmtId="44" fontId="9" fillId="0" borderId="31" xfId="3" applyFont="1" applyFill="1" applyBorder="1" applyAlignment="1">
      <alignment horizontal="center" vertical="center"/>
    </xf>
    <xf numFmtId="44" fontId="9" fillId="0" borderId="14" xfId="3" applyFont="1" applyFill="1" applyBorder="1" applyAlignment="1">
      <alignment horizontal="center" vertical="center"/>
    </xf>
    <xf numFmtId="44" fontId="9" fillId="0" borderId="35" xfId="3" applyFont="1" applyFill="1" applyBorder="1" applyAlignment="1">
      <alignment horizontal="center" vertical="center"/>
    </xf>
    <xf numFmtId="44" fontId="9" fillId="0" borderId="31" xfId="3" applyFont="1" applyBorder="1" applyAlignment="1">
      <alignment horizontal="center"/>
    </xf>
    <xf numFmtId="44" fontId="9" fillId="0" borderId="35" xfId="3" applyFont="1" applyBorder="1" applyAlignment="1">
      <alignment horizontal="center"/>
    </xf>
    <xf numFmtId="0" fontId="9" fillId="0" borderId="29" xfId="0" applyFont="1" applyBorder="1" applyAlignment="1">
      <alignment horizontal="center" vertical="center"/>
    </xf>
    <xf numFmtId="0" fontId="0" fillId="0" borderId="21" xfId="0" applyBorder="1" applyAlignment="1">
      <alignment horizontal="center"/>
    </xf>
    <xf numFmtId="0" fontId="9" fillId="0" borderId="33" xfId="0" applyFont="1" applyBorder="1" applyAlignment="1">
      <alignment horizontal="center" vertical="center"/>
    </xf>
    <xf numFmtId="0" fontId="8" fillId="7" borderId="40" xfId="0" applyFont="1" applyFill="1" applyBorder="1" applyAlignment="1">
      <alignment horizontal="center" vertical="center" wrapText="1"/>
    </xf>
    <xf numFmtId="0" fontId="8" fillId="4" borderId="39" xfId="0" applyFont="1" applyFill="1" applyBorder="1" applyAlignment="1">
      <alignment vertical="center" wrapText="1"/>
    </xf>
    <xf numFmtId="0" fontId="9" fillId="0" borderId="44" xfId="0" applyFont="1"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wrapText="1"/>
    </xf>
    <xf numFmtId="0" fontId="9" fillId="0" borderId="65" xfId="0" applyFont="1" applyBorder="1" applyAlignment="1">
      <alignment horizontal="center"/>
    </xf>
    <xf numFmtId="43" fontId="9" fillId="0" borderId="0" xfId="1" applyFont="1" applyFill="1" applyBorder="1" applyAlignment="1">
      <alignment horizontal="right" wrapText="1" indent="1"/>
    </xf>
    <xf numFmtId="9" fontId="9" fillId="0" borderId="0" xfId="2" applyFont="1" applyFill="1" applyBorder="1" applyAlignment="1">
      <alignment horizontal="center"/>
    </xf>
    <xf numFmtId="44" fontId="9" fillId="0" borderId="0" xfId="3" applyFont="1" applyFill="1" applyBorder="1" applyAlignment="1">
      <alignment horizontal="center"/>
    </xf>
    <xf numFmtId="0" fontId="2" fillId="7" borderId="21" xfId="0" applyFont="1" applyFill="1" applyBorder="1" applyAlignment="1">
      <alignment horizontal="center" vertical="center"/>
    </xf>
    <xf numFmtId="43" fontId="9" fillId="3" borderId="13" xfId="1" applyFont="1" applyFill="1" applyBorder="1" applyAlignment="1">
      <alignment horizontal="right" vertical="center"/>
    </xf>
    <xf numFmtId="9" fontId="9" fillId="3" borderId="11" xfId="2" applyFont="1" applyFill="1" applyBorder="1" applyAlignment="1">
      <alignment horizontal="center" vertical="center"/>
    </xf>
    <xf numFmtId="44" fontId="9" fillId="0" borderId="14" xfId="3" applyFont="1" applyBorder="1" applyAlignment="1">
      <alignment horizontal="center" vertical="center"/>
    </xf>
    <xf numFmtId="43" fontId="9" fillId="3" borderId="16" xfId="1" applyFont="1" applyFill="1" applyBorder="1" applyAlignment="1">
      <alignment horizontal="right" vertical="center"/>
    </xf>
    <xf numFmtId="9" fontId="9" fillId="3" borderId="17" xfId="2" applyFont="1" applyFill="1" applyBorder="1" applyAlignment="1">
      <alignment horizontal="center" vertical="center"/>
    </xf>
    <xf numFmtId="44" fontId="9" fillId="0" borderId="18" xfId="3" applyFont="1" applyFill="1" applyBorder="1" applyAlignment="1">
      <alignment horizontal="center" vertical="center"/>
    </xf>
    <xf numFmtId="0" fontId="11" fillId="8" borderId="45" xfId="0" applyFont="1" applyFill="1" applyBorder="1" applyAlignment="1">
      <alignment horizontal="center" vertical="center"/>
    </xf>
    <xf numFmtId="43" fontId="11" fillId="8" borderId="42" xfId="1" applyFont="1" applyFill="1" applyBorder="1" applyAlignment="1">
      <alignment horizontal="center" vertical="center"/>
    </xf>
    <xf numFmtId="44" fontId="11" fillId="8" borderId="47" xfId="3" applyFont="1" applyFill="1" applyBorder="1" applyAlignment="1">
      <alignment horizontal="center" vertical="center"/>
    </xf>
    <xf numFmtId="9" fontId="9" fillId="3" borderId="30" xfId="2" applyFont="1" applyFill="1" applyBorder="1" applyAlignment="1">
      <alignment horizontal="center" vertical="center"/>
    </xf>
    <xf numFmtId="9" fontId="9" fillId="3" borderId="34" xfId="2" applyFont="1" applyFill="1" applyBorder="1" applyAlignment="1">
      <alignment horizontal="center" vertical="center"/>
    </xf>
    <xf numFmtId="0" fontId="9" fillId="0" borderId="5" xfId="0" applyFont="1" applyBorder="1" applyAlignment="1">
      <alignment horizontal="center" vertical="center"/>
    </xf>
    <xf numFmtId="43" fontId="9" fillId="3" borderId="49" xfId="1" applyFont="1" applyFill="1" applyBorder="1" applyAlignment="1">
      <alignment horizontal="right" vertical="center" wrapText="1"/>
    </xf>
    <xf numFmtId="9" fontId="9" fillId="3" borderId="27" xfId="2" applyFont="1" applyFill="1" applyBorder="1" applyAlignment="1">
      <alignment horizontal="center" vertical="center"/>
    </xf>
    <xf numFmtId="44" fontId="9" fillId="0" borderId="23" xfId="3" applyFont="1" applyBorder="1" applyAlignment="1">
      <alignment horizontal="center" vertical="center"/>
    </xf>
    <xf numFmtId="0" fontId="9" fillId="0" borderId="45" xfId="0" applyFont="1" applyBorder="1" applyAlignment="1">
      <alignment horizontal="center" vertical="center"/>
    </xf>
    <xf numFmtId="44" fontId="9" fillId="0" borderId="35" xfId="3" applyFont="1" applyBorder="1" applyAlignment="1">
      <alignment horizontal="center" vertical="center"/>
    </xf>
    <xf numFmtId="0" fontId="9" fillId="0" borderId="10" xfId="0" applyFont="1" applyBorder="1" applyAlignment="1">
      <alignment horizontal="center" vertical="center"/>
    </xf>
    <xf numFmtId="44" fontId="9" fillId="0" borderId="31" xfId="3" applyFont="1" applyBorder="1" applyAlignment="1">
      <alignment horizontal="center" vertical="center"/>
    </xf>
    <xf numFmtId="0" fontId="9" fillId="0" borderId="46" xfId="0" applyFont="1" applyBorder="1" applyAlignment="1">
      <alignment horizontal="center" vertical="center"/>
    </xf>
    <xf numFmtId="43" fontId="9" fillId="3" borderId="51" xfId="1" applyFont="1" applyFill="1" applyBorder="1" applyAlignment="1">
      <alignment horizontal="right" vertical="center" wrapText="1"/>
    </xf>
    <xf numFmtId="9" fontId="9" fillId="3" borderId="20" xfId="2" applyFont="1" applyFill="1" applyBorder="1" applyAlignment="1">
      <alignment horizontal="center" vertical="center"/>
    </xf>
    <xf numFmtId="44" fontId="9" fillId="0" borderId="26" xfId="3" applyFont="1" applyBorder="1" applyAlignment="1">
      <alignment horizontal="center" vertical="center"/>
    </xf>
    <xf numFmtId="0" fontId="9" fillId="0" borderId="12" xfId="0" applyFont="1" applyBorder="1" applyAlignment="1">
      <alignment horizontal="center" vertical="center"/>
    </xf>
    <xf numFmtId="0" fontId="9" fillId="0" borderId="15" xfId="0" applyFont="1" applyBorder="1" applyAlignment="1">
      <alignment horizontal="center" vertical="center"/>
    </xf>
    <xf numFmtId="43" fontId="9" fillId="3" borderId="16" xfId="1" applyFont="1" applyFill="1" applyBorder="1" applyAlignment="1">
      <alignment horizontal="right" vertical="center" wrapText="1"/>
    </xf>
    <xf numFmtId="44" fontId="9" fillId="0" borderId="18" xfId="3" applyFont="1" applyBorder="1" applyAlignment="1">
      <alignment horizontal="center" vertical="center"/>
    </xf>
    <xf numFmtId="0" fontId="0" fillId="0" borderId="25" xfId="0" applyBorder="1" applyAlignment="1">
      <alignment horizontal="center" vertical="center"/>
    </xf>
    <xf numFmtId="0" fontId="0" fillId="0" borderId="21" xfId="0" applyBorder="1" applyAlignment="1">
      <alignment horizontal="center" vertical="center"/>
    </xf>
    <xf numFmtId="44" fontId="9" fillId="0" borderId="8" xfId="3" applyFont="1" applyBorder="1" applyAlignment="1">
      <alignment horizontal="right" vertical="center"/>
    </xf>
    <xf numFmtId="0" fontId="9" fillId="0" borderId="4" xfId="0" applyFont="1" applyBorder="1" applyAlignment="1">
      <alignment horizontal="center" vertical="center"/>
    </xf>
    <xf numFmtId="43" fontId="8" fillId="4" borderId="22" xfId="1" applyFont="1" applyFill="1" applyBorder="1" applyAlignment="1">
      <alignment horizontal="center" vertical="center" wrapText="1"/>
    </xf>
    <xf numFmtId="0" fontId="8" fillId="4" borderId="6" xfId="0" applyFont="1" applyFill="1" applyBorder="1" applyAlignment="1">
      <alignment horizontal="center" vertical="center"/>
    </xf>
    <xf numFmtId="9" fontId="9" fillId="3" borderId="50" xfId="2" applyFont="1" applyFill="1" applyBorder="1" applyAlignment="1">
      <alignment horizontal="center" vertical="center"/>
    </xf>
    <xf numFmtId="9" fontId="9" fillId="3" borderId="57" xfId="2" applyFont="1" applyFill="1" applyBorder="1" applyAlignment="1">
      <alignment horizontal="center" vertical="center"/>
    </xf>
    <xf numFmtId="43" fontId="11" fillId="8" borderId="62" xfId="1" applyFont="1" applyFill="1" applyBorder="1" applyAlignment="1">
      <alignment horizontal="center" vertical="center"/>
    </xf>
    <xf numFmtId="9" fontId="9" fillId="3" borderId="59" xfId="2" applyFont="1" applyFill="1" applyBorder="1" applyAlignment="1">
      <alignment horizontal="center" vertical="center"/>
    </xf>
    <xf numFmtId="9" fontId="9" fillId="3" borderId="52" xfId="2" applyFont="1" applyFill="1" applyBorder="1" applyAlignment="1">
      <alignment horizontal="center" vertical="center"/>
    </xf>
    <xf numFmtId="9" fontId="9" fillId="3" borderId="6" xfId="2" applyFont="1" applyFill="1" applyBorder="1" applyAlignment="1">
      <alignment horizontal="center" vertical="center"/>
    </xf>
    <xf numFmtId="9" fontId="9" fillId="3" borderId="58" xfId="2" applyFont="1" applyFill="1" applyBorder="1" applyAlignment="1">
      <alignment horizontal="center" vertical="center"/>
    </xf>
    <xf numFmtId="9" fontId="9" fillId="3" borderId="3" xfId="2" applyFont="1" applyFill="1" applyBorder="1" applyAlignment="1">
      <alignment horizontal="center" vertical="center"/>
    </xf>
    <xf numFmtId="0" fontId="9" fillId="0" borderId="0" xfId="0" applyFont="1" applyAlignment="1">
      <alignment vertical="center"/>
    </xf>
    <xf numFmtId="0" fontId="0" fillId="0" borderId="0" xfId="0" applyAlignment="1">
      <alignment horizontal="center" vertical="center"/>
    </xf>
    <xf numFmtId="0" fontId="9" fillId="0" borderId="1" xfId="0" applyFont="1" applyBorder="1" applyAlignment="1">
      <alignment horizontal="center" vertical="center"/>
    </xf>
    <xf numFmtId="0" fontId="2" fillId="4" borderId="1" xfId="0" applyFont="1" applyFill="1" applyBorder="1" applyAlignment="1">
      <alignment horizontal="center"/>
    </xf>
    <xf numFmtId="0" fontId="2" fillId="4" borderId="3" xfId="0" applyFont="1" applyFill="1" applyBorder="1" applyAlignment="1">
      <alignment horizont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3" xfId="0" applyFont="1" applyFill="1" applyBorder="1" applyAlignment="1">
      <alignment horizontal="left" vertical="center"/>
    </xf>
    <xf numFmtId="0" fontId="3" fillId="3" borderId="2" xfId="0" applyFont="1" applyFill="1" applyBorder="1" applyAlignment="1">
      <alignment horizontal="left" vertical="center"/>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5" fillId="7" borderId="4" xfId="0" applyFont="1" applyFill="1" applyBorder="1" applyAlignment="1">
      <alignment horizontal="center" vertical="center" textRotation="90"/>
    </xf>
    <xf numFmtId="0" fontId="5" fillId="7" borderId="9" xfId="0" applyFont="1" applyFill="1" applyBorder="1" applyAlignment="1">
      <alignment horizontal="center" vertical="center" textRotation="90"/>
    </xf>
    <xf numFmtId="0" fontId="8" fillId="7" borderId="4" xfId="0" applyFont="1" applyFill="1" applyBorder="1" applyAlignment="1">
      <alignment horizontal="center" vertical="center" wrapText="1"/>
    </xf>
    <xf numFmtId="0" fontId="8" fillId="7" borderId="28"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8" fillId="7" borderId="4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2" fillId="0" borderId="3" xfId="0" applyFont="1" applyBorder="1" applyAlignment="1">
      <alignment horizontal="left" vertical="center" wrapText="1"/>
    </xf>
    <xf numFmtId="0" fontId="12" fillId="0" borderId="2" xfId="0" applyFont="1" applyBorder="1" applyAlignment="1">
      <alignment horizontal="left" vertical="center" wrapText="1"/>
    </xf>
    <xf numFmtId="0" fontId="9" fillId="9" borderId="59" xfId="0" applyFont="1" applyFill="1" applyBorder="1" applyAlignment="1">
      <alignment horizontal="left" vertical="center" wrapText="1"/>
    </xf>
    <xf numFmtId="0" fontId="9" fillId="9" borderId="56" xfId="0" applyFont="1" applyFill="1" applyBorder="1" applyAlignment="1">
      <alignment horizontal="left" vertical="center" wrapText="1"/>
    </xf>
    <xf numFmtId="0" fontId="9" fillId="9" borderId="50" xfId="0" applyFont="1" applyFill="1" applyBorder="1" applyAlignment="1">
      <alignment horizontal="left" vertical="center" wrapText="1"/>
    </xf>
    <xf numFmtId="0" fontId="9" fillId="9" borderId="53" xfId="0" applyFont="1" applyFill="1" applyBorder="1" applyAlignment="1">
      <alignment horizontal="left" vertical="center" wrapText="1"/>
    </xf>
    <xf numFmtId="0" fontId="8" fillId="2" borderId="1" xfId="0" applyFont="1" applyFill="1" applyBorder="1" applyAlignment="1">
      <alignment vertical="center" wrapText="1"/>
    </xf>
    <xf numFmtId="0" fontId="8" fillId="2" borderId="2" xfId="0" applyFont="1" applyFill="1" applyBorder="1" applyAlignment="1">
      <alignment vertical="center" wrapText="1"/>
    </xf>
    <xf numFmtId="0" fontId="8" fillId="7" borderId="24" xfId="0" applyFont="1" applyFill="1" applyBorder="1" applyAlignment="1">
      <alignment horizontal="center" vertical="center"/>
    </xf>
    <xf numFmtId="0" fontId="8" fillId="7" borderId="40" xfId="0" applyFont="1" applyFill="1" applyBorder="1" applyAlignment="1">
      <alignment horizontal="center" vertical="center"/>
    </xf>
    <xf numFmtId="0" fontId="8" fillId="7" borderId="41" xfId="0" applyFont="1" applyFill="1" applyBorder="1" applyAlignment="1">
      <alignment horizontal="center" vertical="center"/>
    </xf>
    <xf numFmtId="0" fontId="9" fillId="0" borderId="17" xfId="0" applyFont="1" applyBorder="1" applyAlignment="1">
      <alignment horizontal="center" vertical="center"/>
    </xf>
    <xf numFmtId="0" fontId="9" fillId="0" borderId="61" xfId="0" applyFont="1" applyBorder="1" applyAlignment="1">
      <alignment horizontal="center" vertical="center"/>
    </xf>
    <xf numFmtId="0" fontId="9" fillId="0" borderId="48" xfId="0" applyFont="1" applyBorder="1" applyAlignment="1">
      <alignment horizontal="center" vertical="center"/>
    </xf>
    <xf numFmtId="0" fontId="9" fillId="0" borderId="16"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46" xfId="0" applyFont="1" applyBorder="1" applyAlignment="1">
      <alignment horizontal="center" vertical="center" wrapText="1"/>
    </xf>
    <xf numFmtId="0" fontId="11" fillId="8" borderId="52" xfId="0" applyFont="1" applyFill="1" applyBorder="1" applyAlignment="1">
      <alignment horizontal="right" vertical="center"/>
    </xf>
    <xf numFmtId="0" fontId="11" fillId="8" borderId="47" xfId="0" applyFont="1" applyFill="1" applyBorder="1" applyAlignment="1">
      <alignment horizontal="right" vertical="center"/>
    </xf>
    <xf numFmtId="0" fontId="9" fillId="0" borderId="59" xfId="0" applyFont="1" applyBorder="1" applyAlignment="1">
      <alignment horizontal="left" vertical="center" wrapText="1"/>
    </xf>
    <xf numFmtId="0" fontId="9" fillId="0" borderId="56" xfId="0" applyFont="1" applyBorder="1" applyAlignment="1">
      <alignment horizontal="left" vertical="center" wrapText="1"/>
    </xf>
    <xf numFmtId="0" fontId="9" fillId="0" borderId="50" xfId="0" applyFont="1" applyBorder="1" applyAlignment="1">
      <alignment horizontal="left" vertical="center" wrapText="1"/>
    </xf>
    <xf numFmtId="0" fontId="9" fillId="0" borderId="53" xfId="0" applyFont="1" applyBorder="1" applyAlignment="1">
      <alignment horizontal="left" vertical="center" wrapText="1"/>
    </xf>
    <xf numFmtId="0" fontId="9" fillId="0" borderId="57" xfId="0" applyFont="1" applyBorder="1" applyAlignment="1">
      <alignment horizontal="left" vertical="center" wrapText="1"/>
    </xf>
    <xf numFmtId="0" fontId="9" fillId="0" borderId="54" xfId="0" applyFont="1" applyBorder="1" applyAlignment="1">
      <alignment horizontal="left" vertical="center" wrapText="1"/>
    </xf>
    <xf numFmtId="0" fontId="9" fillId="0" borderId="39" xfId="0" applyFont="1" applyBorder="1" applyAlignment="1">
      <alignment horizontal="left" vertical="center" wrapText="1"/>
    </xf>
    <xf numFmtId="0" fontId="9" fillId="0" borderId="30" xfId="0" applyFont="1" applyBorder="1" applyAlignment="1">
      <alignment horizontal="left" vertical="center" wrapText="1"/>
    </xf>
    <xf numFmtId="0" fontId="9" fillId="0" borderId="31" xfId="0" applyFont="1" applyBorder="1" applyAlignment="1">
      <alignment horizontal="left" vertical="center" wrapText="1"/>
    </xf>
    <xf numFmtId="0" fontId="8" fillId="7" borderId="22"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9" fillId="0" borderId="42" xfId="0" applyFont="1" applyBorder="1" applyAlignment="1">
      <alignment horizontal="left" vertical="center" wrapText="1"/>
    </xf>
    <xf numFmtId="0" fontId="9" fillId="0" borderId="34" xfId="0" applyFont="1" applyBorder="1" applyAlignment="1">
      <alignment horizontal="left" vertical="center" wrapText="1"/>
    </xf>
    <xf numFmtId="0" fontId="9" fillId="0" borderId="35" xfId="0" applyFont="1" applyBorder="1" applyAlignment="1">
      <alignment horizontal="left" vertical="center" wrapText="1"/>
    </xf>
    <xf numFmtId="0" fontId="9" fillId="0" borderId="52" xfId="0" applyFont="1" applyBorder="1" applyAlignment="1">
      <alignment horizontal="left" vertical="center" wrapText="1"/>
    </xf>
    <xf numFmtId="0" fontId="9" fillId="0" borderId="47"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vertical="center" wrapText="1"/>
    </xf>
    <xf numFmtId="0" fontId="9" fillId="0" borderId="58" xfId="0" applyFont="1" applyBorder="1" applyAlignment="1">
      <alignment horizontal="left" vertical="center" wrapText="1"/>
    </xf>
    <xf numFmtId="0" fontId="9" fillId="0" borderId="55" xfId="0" applyFont="1" applyBorder="1" applyAlignment="1">
      <alignment horizontal="left" vertical="center" wrapText="1"/>
    </xf>
    <xf numFmtId="0" fontId="12" fillId="0" borderId="59" xfId="0" applyFont="1" applyBorder="1" applyAlignment="1">
      <alignment horizontal="left" vertical="center" wrapText="1"/>
    </xf>
    <xf numFmtId="0" fontId="12" fillId="0" borderId="56" xfId="0" applyFont="1" applyBorder="1" applyAlignment="1">
      <alignment horizontal="left" vertical="center" wrapText="1"/>
    </xf>
    <xf numFmtId="0" fontId="9" fillId="9" borderId="52" xfId="0" applyFont="1" applyFill="1" applyBorder="1" applyAlignment="1">
      <alignment horizontal="left" vertical="center" wrapText="1"/>
    </xf>
    <xf numFmtId="0" fontId="9" fillId="9" borderId="47" xfId="0" applyFont="1" applyFill="1" applyBorder="1" applyAlignment="1">
      <alignment horizontal="left" vertical="center" wrapText="1"/>
    </xf>
    <xf numFmtId="0" fontId="9" fillId="0" borderId="38" xfId="0" applyFont="1" applyBorder="1" applyAlignment="1">
      <alignment horizontal="left" vertical="center" wrapText="1"/>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4" fillId="9" borderId="1" xfId="0" applyFont="1" applyFill="1" applyBorder="1" applyAlignment="1">
      <alignment horizontal="center" vertical="center"/>
    </xf>
    <xf numFmtId="0" fontId="14" fillId="9" borderId="3" xfId="0" applyFont="1" applyFill="1" applyBorder="1" applyAlignment="1">
      <alignment horizontal="center" vertical="center"/>
    </xf>
    <xf numFmtId="0" fontId="14" fillId="9" borderId="2" xfId="0" applyFont="1" applyFill="1" applyBorder="1" applyAlignment="1">
      <alignment horizontal="center" vertical="center"/>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xf numFmtId="0" fontId="3" fillId="3" borderId="3" xfId="0" applyFont="1" applyFill="1" applyBorder="1" applyAlignment="1">
      <alignment horizontal="left" vertical="center" wrapText="1"/>
    </xf>
    <xf numFmtId="0" fontId="3" fillId="3" borderId="2" xfId="0" applyFont="1" applyFill="1" applyBorder="1" applyAlignment="1">
      <alignment horizontal="left" vertical="center" wrapText="1"/>
    </xf>
    <xf numFmtId="0" fontId="11" fillId="8" borderId="52" xfId="0" applyFont="1" applyFill="1" applyBorder="1" applyAlignment="1">
      <alignment horizontal="right"/>
    </xf>
    <xf numFmtId="0" fontId="11" fillId="8" borderId="47" xfId="0" applyFont="1" applyFill="1" applyBorder="1" applyAlignment="1">
      <alignment horizontal="right"/>
    </xf>
    <xf numFmtId="0" fontId="5" fillId="2" borderId="1"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2" xfId="0" applyFont="1" applyFill="1" applyBorder="1" applyAlignment="1">
      <alignment horizontal="left" vertical="center" wrapText="1"/>
    </xf>
    <xf numFmtId="43" fontId="9" fillId="10" borderId="67" xfId="1" applyFont="1" applyFill="1" applyBorder="1" applyAlignment="1">
      <alignment horizontal="center" vertical="center"/>
    </xf>
    <xf numFmtId="43" fontId="9" fillId="10" borderId="68" xfId="1" applyFont="1" applyFill="1" applyBorder="1" applyAlignment="1">
      <alignment horizontal="center" vertical="center"/>
    </xf>
    <xf numFmtId="43" fontId="9" fillId="10" borderId="69" xfId="1" applyFont="1" applyFill="1" applyBorder="1" applyAlignment="1">
      <alignment horizontal="center" vertical="center" wrapText="1"/>
    </xf>
    <xf numFmtId="43" fontId="9" fillId="10" borderId="67" xfId="1" applyFont="1" applyFill="1" applyBorder="1" applyAlignment="1">
      <alignment horizontal="center" vertical="center" wrapText="1"/>
    </xf>
    <xf numFmtId="43" fontId="9" fillId="10" borderId="62" xfId="1" applyFont="1" applyFill="1" applyBorder="1" applyAlignment="1">
      <alignment horizontal="center" vertical="center" wrapText="1"/>
    </xf>
    <xf numFmtId="43" fontId="9" fillId="10" borderId="22" xfId="1" applyFont="1" applyFill="1" applyBorder="1" applyAlignment="1">
      <alignment horizontal="center" vertical="center" wrapText="1"/>
    </xf>
    <xf numFmtId="43" fontId="9" fillId="10" borderId="63" xfId="1" applyFont="1" applyFill="1" applyBorder="1" applyAlignment="1">
      <alignment horizontal="center" vertical="center" wrapText="1"/>
    </xf>
    <xf numFmtId="43" fontId="9" fillId="10" borderId="68" xfId="1" applyFont="1" applyFill="1" applyBorder="1" applyAlignment="1">
      <alignment horizontal="center" vertical="center" wrapText="1"/>
    </xf>
    <xf numFmtId="43" fontId="9" fillId="10" borderId="1" xfId="1" applyFont="1" applyFill="1" applyBorder="1" applyAlignment="1">
      <alignment horizontal="center" vertical="center" wrapText="1"/>
    </xf>
    <xf numFmtId="164" fontId="11" fillId="8" borderId="45" xfId="1" applyNumberFormat="1" applyFont="1" applyFill="1" applyBorder="1" applyAlignment="1">
      <alignment horizontal="center" vertical="center"/>
    </xf>
    <xf numFmtId="2" fontId="0" fillId="0" borderId="0" xfId="1" applyNumberFormat="1" applyFont="1" applyAlignment="1">
      <alignment vertical="center"/>
    </xf>
    <xf numFmtId="2" fontId="8" fillId="4" borderId="29" xfId="1" applyNumberFormat="1" applyFont="1" applyFill="1" applyBorder="1" applyAlignment="1">
      <alignment horizontal="center" vertical="center" wrapText="1"/>
    </xf>
    <xf numFmtId="2" fontId="8" fillId="4" borderId="5" xfId="1" applyNumberFormat="1" applyFont="1" applyFill="1" applyBorder="1" applyAlignment="1">
      <alignment horizontal="center" vertical="center" wrapText="1"/>
    </xf>
    <xf numFmtId="2" fontId="9" fillId="0" borderId="67" xfId="3" applyNumberFormat="1" applyFont="1" applyFill="1" applyBorder="1" applyAlignment="1">
      <alignment horizontal="center" vertical="center"/>
    </xf>
    <xf numFmtId="2" fontId="9" fillId="0" borderId="14" xfId="3" applyNumberFormat="1" applyFont="1" applyBorder="1" applyAlignment="1">
      <alignment horizontal="center" vertical="center"/>
    </xf>
    <xf numFmtId="2" fontId="9" fillId="0" borderId="14" xfId="3" applyNumberFormat="1" applyFont="1" applyFill="1" applyBorder="1" applyAlignment="1">
      <alignment horizontal="center" vertical="center"/>
    </xf>
    <xf numFmtId="2" fontId="9" fillId="0" borderId="68" xfId="3" applyNumberFormat="1" applyFont="1" applyFill="1" applyBorder="1" applyAlignment="1">
      <alignment horizontal="center" vertical="center"/>
    </xf>
    <xf numFmtId="2" fontId="9" fillId="0" borderId="18" xfId="3" applyNumberFormat="1" applyFont="1" applyFill="1" applyBorder="1" applyAlignment="1">
      <alignment horizontal="center" vertical="center"/>
    </xf>
    <xf numFmtId="2" fontId="11" fillId="8" borderId="33" xfId="1" applyNumberFormat="1" applyFont="1" applyFill="1" applyBorder="1" applyAlignment="1">
      <alignment horizontal="center" vertical="center"/>
    </xf>
    <xf numFmtId="2" fontId="11" fillId="8" borderId="47" xfId="3" applyNumberFormat="1" applyFont="1" applyFill="1" applyBorder="1" applyAlignment="1">
      <alignment horizontal="center" vertical="center"/>
    </xf>
    <xf numFmtId="2" fontId="9" fillId="0" borderId="69" xfId="3" applyNumberFormat="1" applyFont="1" applyFill="1" applyBorder="1" applyAlignment="1">
      <alignment horizontal="center" vertical="center"/>
    </xf>
    <xf numFmtId="2" fontId="9" fillId="0" borderId="31" xfId="3" applyNumberFormat="1" applyFont="1" applyFill="1" applyBorder="1" applyAlignment="1">
      <alignment horizontal="center" vertical="center"/>
    </xf>
    <xf numFmtId="2" fontId="9" fillId="0" borderId="62" xfId="3" applyNumberFormat="1" applyFont="1" applyFill="1" applyBorder="1" applyAlignment="1">
      <alignment horizontal="center" vertical="center"/>
    </xf>
    <xf numFmtId="2" fontId="9" fillId="0" borderId="35" xfId="3" applyNumberFormat="1" applyFont="1" applyFill="1" applyBorder="1" applyAlignment="1">
      <alignment horizontal="center" vertical="center"/>
    </xf>
    <xf numFmtId="2" fontId="9" fillId="0" borderId="22" xfId="3" applyNumberFormat="1" applyFont="1" applyFill="1" applyBorder="1" applyAlignment="1">
      <alignment horizontal="center" vertical="center"/>
    </xf>
    <xf numFmtId="2" fontId="9" fillId="0" borderId="23" xfId="3" applyNumberFormat="1" applyFont="1" applyBorder="1" applyAlignment="1">
      <alignment horizontal="center" vertical="center"/>
    </xf>
    <xf numFmtId="2" fontId="9" fillId="0" borderId="35" xfId="3" applyNumberFormat="1" applyFont="1" applyBorder="1" applyAlignment="1">
      <alignment horizontal="center" vertical="center"/>
    </xf>
    <xf numFmtId="2" fontId="9" fillId="0" borderId="31" xfId="3" applyNumberFormat="1" applyFont="1" applyBorder="1" applyAlignment="1">
      <alignment horizontal="center" vertical="center"/>
    </xf>
    <xf numFmtId="2" fontId="9" fillId="0" borderId="63" xfId="3" applyNumberFormat="1" applyFont="1" applyFill="1" applyBorder="1" applyAlignment="1">
      <alignment horizontal="center" vertical="center"/>
    </xf>
    <xf numFmtId="2" fontId="9" fillId="0" borderId="26" xfId="3" applyNumberFormat="1" applyFont="1" applyBorder="1" applyAlignment="1">
      <alignment horizontal="center" vertical="center"/>
    </xf>
    <xf numFmtId="2" fontId="9" fillId="0" borderId="18" xfId="3" applyNumberFormat="1" applyFont="1" applyBorder="1" applyAlignment="1">
      <alignment horizontal="center" vertical="center"/>
    </xf>
    <xf numFmtId="2" fontId="9" fillId="0" borderId="1" xfId="3" applyNumberFormat="1" applyFont="1" applyFill="1" applyBorder="1" applyAlignment="1">
      <alignment horizontal="center" vertical="center"/>
    </xf>
    <xf numFmtId="2" fontId="9" fillId="0" borderId="0" xfId="1" applyNumberFormat="1" applyFont="1" applyAlignment="1">
      <alignment vertical="center"/>
    </xf>
    <xf numFmtId="2" fontId="15" fillId="0" borderId="24" xfId="1" applyNumberFormat="1" applyFont="1" applyBorder="1" applyAlignment="1">
      <alignment horizontal="center" vertical="center"/>
    </xf>
    <xf numFmtId="2" fontId="15" fillId="0" borderId="5" xfId="1" applyNumberFormat="1" applyFont="1" applyBorder="1" applyAlignment="1">
      <alignment horizontal="center" vertical="center"/>
    </xf>
    <xf numFmtId="2" fontId="15" fillId="0" borderId="25" xfId="1" applyNumberFormat="1" applyFont="1" applyBorder="1" applyAlignment="1">
      <alignment horizontal="center" vertical="center"/>
    </xf>
    <xf numFmtId="2" fontId="15" fillId="0" borderId="2" xfId="1" applyNumberFormat="1" applyFont="1" applyBorder="1" applyAlignment="1">
      <alignment horizontal="center" vertical="center"/>
    </xf>
    <xf numFmtId="2" fontId="16" fillId="9" borderId="41" xfId="1" applyNumberFormat="1" applyFont="1" applyFill="1" applyBorder="1" applyAlignment="1">
      <alignment horizontal="center" vertical="center"/>
    </xf>
    <xf numFmtId="2" fontId="16" fillId="9" borderId="66" xfId="1" applyNumberFormat="1" applyFont="1" applyFill="1" applyBorder="1" applyAlignment="1">
      <alignment horizontal="center" vertical="center"/>
    </xf>
    <xf numFmtId="2" fontId="0" fillId="0" borderId="0" xfId="1" applyNumberFormat="1" applyFont="1" applyAlignment="1">
      <alignment horizontal="center" vertical="center"/>
    </xf>
    <xf numFmtId="2" fontId="9" fillId="0" borderId="8" xfId="3" applyNumberFormat="1" applyFont="1" applyBorder="1" applyAlignment="1">
      <alignment horizontal="center" vertical="center"/>
    </xf>
    <xf numFmtId="2" fontId="9" fillId="0" borderId="0" xfId="0" applyNumberFormat="1" applyFont="1" applyAlignment="1">
      <alignment horizontal="center" vertical="center"/>
    </xf>
    <xf numFmtId="2" fontId="9" fillId="0" borderId="0" xfId="1" applyNumberFormat="1" applyFont="1" applyAlignment="1">
      <alignment horizontal="center" vertical="center"/>
    </xf>
    <xf numFmtId="2" fontId="8" fillId="4" borderId="4" xfId="1" applyNumberFormat="1" applyFont="1" applyFill="1" applyBorder="1" applyAlignment="1">
      <alignment horizontal="center" vertical="center" wrapText="1"/>
    </xf>
    <xf numFmtId="2" fontId="9" fillId="3" borderId="12" xfId="1" applyNumberFormat="1" applyFont="1" applyFill="1" applyBorder="1" applyAlignment="1">
      <alignment horizontal="right" vertical="center"/>
    </xf>
    <xf numFmtId="2" fontId="11" fillId="8" borderId="45" xfId="1" applyNumberFormat="1" applyFont="1" applyFill="1" applyBorder="1" applyAlignment="1">
      <alignment horizontal="center" vertical="center"/>
    </xf>
    <xf numFmtId="2" fontId="9" fillId="3" borderId="10" xfId="1" applyNumberFormat="1" applyFont="1" applyFill="1" applyBorder="1" applyAlignment="1">
      <alignment horizontal="right" vertical="center" wrapText="1"/>
    </xf>
    <xf numFmtId="2" fontId="9" fillId="3" borderId="12" xfId="1" applyNumberFormat="1" applyFont="1" applyFill="1" applyBorder="1" applyAlignment="1">
      <alignment horizontal="right" vertical="center" wrapText="1"/>
    </xf>
    <xf numFmtId="2" fontId="9" fillId="3" borderId="45" xfId="1" applyNumberFormat="1" applyFont="1" applyFill="1" applyBorder="1" applyAlignment="1">
      <alignment horizontal="right" vertical="center" wrapText="1"/>
    </xf>
    <xf numFmtId="2" fontId="9" fillId="3" borderId="4" xfId="1" applyNumberFormat="1" applyFont="1" applyFill="1" applyBorder="1" applyAlignment="1">
      <alignment horizontal="right" vertical="center" wrapText="1"/>
    </xf>
    <xf numFmtId="2" fontId="9" fillId="3" borderId="46" xfId="1" applyNumberFormat="1" applyFont="1" applyFill="1" applyBorder="1" applyAlignment="1">
      <alignment horizontal="right" vertical="center" wrapText="1"/>
    </xf>
    <xf numFmtId="2" fontId="9" fillId="3" borderId="15" xfId="1" applyNumberFormat="1" applyFont="1" applyFill="1" applyBorder="1" applyAlignment="1">
      <alignment horizontal="right" vertical="center" wrapText="1"/>
    </xf>
    <xf numFmtId="2" fontId="9" fillId="3" borderId="21" xfId="1" applyNumberFormat="1" applyFont="1" applyFill="1" applyBorder="1" applyAlignment="1">
      <alignment horizontal="right" vertical="center" wrapText="1"/>
    </xf>
    <xf numFmtId="0" fontId="12" fillId="0" borderId="58" xfId="0" applyFont="1" applyBorder="1" applyAlignment="1">
      <alignment horizontal="left" vertical="center" wrapText="1"/>
    </xf>
    <xf numFmtId="0" fontId="12" fillId="0" borderId="55" xfId="0" applyFont="1" applyBorder="1" applyAlignment="1">
      <alignment horizontal="left" vertical="center" wrapText="1"/>
    </xf>
    <xf numFmtId="0" fontId="9" fillId="0" borderId="19" xfId="0" applyFont="1" applyBorder="1" applyAlignment="1">
      <alignment horizontal="center" vertical="center"/>
    </xf>
    <xf numFmtId="164" fontId="9" fillId="3" borderId="41" xfId="1" applyNumberFormat="1" applyFont="1" applyFill="1" applyBorder="1" applyAlignment="1">
      <alignment horizontal="right" vertical="center" wrapText="1"/>
    </xf>
    <xf numFmtId="9" fontId="9" fillId="3" borderId="70" xfId="2" applyFont="1" applyFill="1" applyBorder="1" applyAlignment="1">
      <alignment horizontal="center" vertical="center"/>
    </xf>
    <xf numFmtId="44" fontId="9" fillId="0" borderId="71" xfId="3" applyFont="1" applyBorder="1" applyAlignment="1">
      <alignment horizontal="right" vertical="center"/>
    </xf>
    <xf numFmtId="9" fontId="11" fillId="8" borderId="34" xfId="2" applyFont="1" applyFill="1" applyBorder="1" applyAlignment="1">
      <alignment horizontal="center" vertical="center"/>
    </xf>
  </cellXfs>
  <cellStyles count="4">
    <cellStyle name="Milliers" xfId="1" builtinId="3"/>
    <cellStyle name="Monétaire" xfId="3"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DPT-Commun/4.%20Publics/March&#233;s%20publics/projets/Envoi%20DCPKDM%20et%20streaming/2026035%20en%20cours/2023058L2_Annexe%201%20et%202%20-%20DPGF%20et%20BPU%20-%20LOT%202%20-%20V2.xlsx" TargetMode="External"/><Relationship Id="rId2" Type="http://schemas.openxmlformats.org/officeDocument/2006/relationships/externalLinkPath" Target="file:///M:\DPT-Commun\4.%20Publics\March&#233;s%20publics\projets\Envoi%20DCPKDM%20et%20streaming\2026035%20en%20cours\2023058L2_Annexe%201%20et%202%20-%20DPGF%20et%20BPU%20-%20LOT%202%20-%20V2.xlsx" TargetMode="External"/><Relationship Id="rId1" Type="http://schemas.openxmlformats.org/officeDocument/2006/relationships/externalLinkPath" Target="/DPT-Commun/4.%20Publics/March&#233;s%20publics/projets/Envoi%20DCPKDM%20et%20streaming/2026035%20en%20cours/2023058L2_Annexe%201%20et%202%20-%20DPGF%20et%20BPU%20-%20LOT%202%20-%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DPGF"/>
      <sheetName val="BPU"/>
      <sheetName val="DQE"/>
    </sheetNames>
    <sheetDataSet>
      <sheetData sheetId="0"/>
      <sheetData sheetId="1" refreshError="1"/>
      <sheetData sheetId="2" refreshError="1"/>
    </sheetDataSet>
  </externalBook>
</externalLink>
</file>

<file path=xl/persons/person.xml><?xml version="1.0" encoding="utf-8"?>
<personList xmlns="http://schemas.microsoft.com/office/spreadsheetml/2018/threadedcomments" xmlns:x="http://schemas.openxmlformats.org/spreadsheetml/2006/main">
  <person displayName="Pinto Sylviane" id="{11DE1F1B-E8F4-4F39-B0EF-95A50B2CAB1C}" userId="S::Sylviane.Pinto@cnc.fr::08132d6b-8766-40bf-8749-53fcd8141a0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4" dT="2026-03-25T09:44:30.77" personId="{11DE1F1B-E8F4-4F39-B0EF-95A50B2CAB1C}" id="{D755EFAB-D518-420E-8F10-B82DAE6A8E16}">
    <text xml:space="preserve">Total estimé sur la moyenne du volume stocké par mois pendant 4 ans compte tenu de l’augmentation de 4.13To annuelle 
</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3A343-0598-4FBC-91A6-9A03B4AD483D}">
  <dimension ref="B1:G21"/>
  <sheetViews>
    <sheetView tabSelected="1" zoomScale="115" zoomScaleNormal="115" workbookViewId="0">
      <selection activeCell="J17" sqref="J17"/>
    </sheetView>
  </sheetViews>
  <sheetFormatPr baseColWidth="10" defaultColWidth="11.453125" defaultRowHeight="14.5" x14ac:dyDescent="0.35"/>
  <cols>
    <col min="1" max="1" width="2.453125" customWidth="1"/>
    <col min="2" max="2" width="6.81640625" customWidth="1"/>
    <col min="3" max="3" width="10.453125" customWidth="1"/>
    <col min="4" max="4" width="50.81640625" bestFit="1" customWidth="1"/>
    <col min="5" max="5" width="14.1796875" style="1" customWidth="1"/>
    <col min="6" max="6" width="10.26953125" style="2" bestFit="1" customWidth="1"/>
    <col min="7" max="7" width="14.1796875" style="1" customWidth="1"/>
    <col min="8" max="8" width="14.1796875" customWidth="1"/>
    <col min="9" max="9" width="10.1796875" bestFit="1" customWidth="1"/>
    <col min="10" max="11" width="14.1796875" customWidth="1"/>
    <col min="12" max="12" width="10.1796875" bestFit="1" customWidth="1"/>
    <col min="13" max="13" width="14.1796875" customWidth="1"/>
  </cols>
  <sheetData>
    <row r="1" spans="2:7" ht="79.5" customHeight="1" thickBot="1" x14ac:dyDescent="0.4">
      <c r="B1" s="149" t="s">
        <v>109</v>
      </c>
      <c r="C1" s="150"/>
      <c r="D1" s="231" t="s">
        <v>106</v>
      </c>
      <c r="E1" s="232"/>
      <c r="F1" s="232"/>
      <c r="G1" s="233"/>
    </row>
    <row r="2" spans="2:7" ht="15" thickBot="1" x14ac:dyDescent="0.4"/>
    <row r="3" spans="2:7" ht="75.75" customHeight="1" thickBot="1" x14ac:dyDescent="0.4">
      <c r="B3" s="154" t="s">
        <v>36</v>
      </c>
      <c r="C3" s="155"/>
      <c r="D3" s="155"/>
      <c r="E3" s="155"/>
      <c r="F3" s="155"/>
      <c r="G3" s="156"/>
    </row>
    <row r="4" spans="2:7" ht="15" thickBot="1" x14ac:dyDescent="0.4">
      <c r="E4"/>
      <c r="F4"/>
      <c r="G4"/>
    </row>
    <row r="5" spans="2:7" ht="15" thickBot="1" x14ac:dyDescent="0.4">
      <c r="B5" s="157" t="s">
        <v>33</v>
      </c>
      <c r="C5" s="158"/>
      <c r="D5" s="158"/>
      <c r="E5" s="158"/>
      <c r="F5" s="158"/>
      <c r="G5" s="159"/>
    </row>
    <row r="6" spans="2:7" ht="15.75" customHeight="1" thickBot="1" x14ac:dyDescent="0.4">
      <c r="B6" s="160" t="s">
        <v>0</v>
      </c>
      <c r="C6" s="11" t="s">
        <v>1</v>
      </c>
      <c r="D6" s="78" t="s">
        <v>2</v>
      </c>
      <c r="E6" s="11" t="s">
        <v>3</v>
      </c>
      <c r="F6" s="3" t="s">
        <v>4</v>
      </c>
      <c r="G6" s="8" t="s">
        <v>5</v>
      </c>
    </row>
    <row r="7" spans="2:7" x14ac:dyDescent="0.35">
      <c r="B7" s="161"/>
      <c r="C7" s="73" t="s">
        <v>74</v>
      </c>
      <c r="D7" s="79" t="s">
        <v>7</v>
      </c>
      <c r="E7" s="12"/>
      <c r="F7" s="9">
        <v>0.2</v>
      </c>
      <c r="G7" s="10">
        <f>E7*F7+E7</f>
        <v>0</v>
      </c>
    </row>
    <row r="8" spans="2:7" x14ac:dyDescent="0.35">
      <c r="B8" s="161"/>
      <c r="C8" s="74" t="s">
        <v>75</v>
      </c>
      <c r="D8" s="80" t="s">
        <v>9</v>
      </c>
      <c r="E8" s="13"/>
      <c r="F8" s="4">
        <v>0.2</v>
      </c>
      <c r="G8" s="5">
        <f t="shared" ref="G8:G11" si="0">E8*F8+E8</f>
        <v>0</v>
      </c>
    </row>
    <row r="9" spans="2:7" x14ac:dyDescent="0.35">
      <c r="B9" s="161"/>
      <c r="C9" s="74" t="s">
        <v>76</v>
      </c>
      <c r="D9" s="80" t="s">
        <v>55</v>
      </c>
      <c r="E9" s="13"/>
      <c r="F9" s="4">
        <v>0.2</v>
      </c>
      <c r="G9" s="5">
        <f t="shared" si="0"/>
        <v>0</v>
      </c>
    </row>
    <row r="10" spans="2:7" x14ac:dyDescent="0.35">
      <c r="B10" s="161"/>
      <c r="C10" s="74" t="s">
        <v>77</v>
      </c>
      <c r="D10" s="80" t="s">
        <v>56</v>
      </c>
      <c r="E10" s="13"/>
      <c r="F10" s="4">
        <v>0.2</v>
      </c>
      <c r="G10" s="5">
        <f t="shared" si="0"/>
        <v>0</v>
      </c>
    </row>
    <row r="11" spans="2:7" x14ac:dyDescent="0.35">
      <c r="B11" s="161"/>
      <c r="C11" s="74" t="s">
        <v>78</v>
      </c>
      <c r="D11" s="80" t="s">
        <v>95</v>
      </c>
      <c r="E11" s="13"/>
      <c r="F11" s="4">
        <v>0.2</v>
      </c>
      <c r="G11" s="5">
        <f t="shared" si="0"/>
        <v>0</v>
      </c>
    </row>
    <row r="12" spans="2:7" x14ac:dyDescent="0.35">
      <c r="B12" s="161"/>
      <c r="C12" s="74" t="s">
        <v>79</v>
      </c>
      <c r="D12" s="80" t="s">
        <v>73</v>
      </c>
      <c r="E12" s="13"/>
      <c r="F12" s="4">
        <v>0.2</v>
      </c>
      <c r="G12" s="5">
        <f t="shared" ref="G12:G20" si="1">E12*F12+E12</f>
        <v>0</v>
      </c>
    </row>
    <row r="13" spans="2:7" x14ac:dyDescent="0.35">
      <c r="B13" s="161"/>
      <c r="C13" s="74" t="s">
        <v>80</v>
      </c>
      <c r="D13" s="80" t="s">
        <v>64</v>
      </c>
      <c r="E13" s="13"/>
      <c r="F13" s="4">
        <v>0.2</v>
      </c>
      <c r="G13" s="5">
        <f t="shared" si="1"/>
        <v>0</v>
      </c>
    </row>
    <row r="14" spans="2:7" x14ac:dyDescent="0.35">
      <c r="B14" s="161"/>
      <c r="C14" s="74" t="s">
        <v>81</v>
      </c>
      <c r="D14" s="80" t="s">
        <v>107</v>
      </c>
      <c r="E14" s="13"/>
      <c r="F14" s="4">
        <v>0.2</v>
      </c>
      <c r="G14" s="5">
        <f t="shared" si="1"/>
        <v>0</v>
      </c>
    </row>
    <row r="15" spans="2:7" x14ac:dyDescent="0.35">
      <c r="B15" s="161"/>
      <c r="C15" s="74" t="s">
        <v>82</v>
      </c>
      <c r="D15" s="80" t="s">
        <v>108</v>
      </c>
      <c r="E15" s="13"/>
      <c r="F15" s="4">
        <v>0.2</v>
      </c>
      <c r="G15" s="5">
        <f>E15*F15+E15</f>
        <v>0</v>
      </c>
    </row>
    <row r="16" spans="2:7" x14ac:dyDescent="0.35">
      <c r="B16" s="161"/>
      <c r="C16" s="74" t="s">
        <v>83</v>
      </c>
      <c r="D16" s="80" t="s">
        <v>57</v>
      </c>
      <c r="E16" s="13"/>
      <c r="F16" s="4">
        <v>0.2</v>
      </c>
      <c r="G16" s="5">
        <f t="shared" si="1"/>
        <v>0</v>
      </c>
    </row>
    <row r="17" spans="2:7" x14ac:dyDescent="0.35">
      <c r="B17" s="161"/>
      <c r="C17" s="74" t="s">
        <v>84</v>
      </c>
      <c r="D17" s="80" t="s">
        <v>37</v>
      </c>
      <c r="E17" s="13"/>
      <c r="F17" s="4">
        <v>0.2</v>
      </c>
      <c r="G17" s="5">
        <f t="shared" si="1"/>
        <v>0</v>
      </c>
    </row>
    <row r="18" spans="2:7" x14ac:dyDescent="0.35">
      <c r="B18" s="81"/>
      <c r="C18" s="74" t="s">
        <v>85</v>
      </c>
      <c r="D18" s="80" t="s">
        <v>58</v>
      </c>
      <c r="E18" s="13"/>
      <c r="F18" s="4">
        <v>0.2</v>
      </c>
      <c r="G18" s="5">
        <f t="shared" si="1"/>
        <v>0</v>
      </c>
    </row>
    <row r="19" spans="2:7" x14ac:dyDescent="0.35">
      <c r="B19" s="81"/>
      <c r="C19" s="74" t="s">
        <v>86</v>
      </c>
      <c r="D19" s="80" t="s">
        <v>12</v>
      </c>
      <c r="E19" s="13"/>
      <c r="F19" s="4">
        <v>0.2</v>
      </c>
      <c r="G19" s="5">
        <f t="shared" si="1"/>
        <v>0</v>
      </c>
    </row>
    <row r="20" spans="2:7" ht="15" thickBot="1" x14ac:dyDescent="0.4">
      <c r="B20" s="81"/>
      <c r="C20" s="74" t="s">
        <v>94</v>
      </c>
      <c r="D20" s="80" t="s">
        <v>62</v>
      </c>
      <c r="E20" s="13"/>
      <c r="F20" s="4">
        <v>0.2</v>
      </c>
      <c r="G20" s="5">
        <f t="shared" si="1"/>
        <v>0</v>
      </c>
    </row>
    <row r="21" spans="2:7" ht="15" thickBot="1" x14ac:dyDescent="0.4">
      <c r="B21" s="147" t="s">
        <v>13</v>
      </c>
      <c r="C21" s="148"/>
      <c r="D21" s="148"/>
      <c r="E21" s="75">
        <f>SUM(E7:E20)</f>
        <v>0</v>
      </c>
      <c r="F21" s="76"/>
      <c r="G21" s="77">
        <f>SUM(G7:G20)</f>
        <v>0</v>
      </c>
    </row>
  </sheetData>
  <mergeCells count="6">
    <mergeCell ref="B21:D21"/>
    <mergeCell ref="B1:C1"/>
    <mergeCell ref="D1:G1"/>
    <mergeCell ref="B3:G3"/>
    <mergeCell ref="B5:G5"/>
    <mergeCell ref="B6:B17"/>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zoomScaleNormal="100" workbookViewId="0">
      <selection activeCell="K11" sqref="K11"/>
    </sheetView>
  </sheetViews>
  <sheetFormatPr baseColWidth="10" defaultColWidth="9.1796875" defaultRowHeight="25" customHeight="1" x14ac:dyDescent="0.35"/>
  <cols>
    <col min="1" max="1" width="21.7265625" style="15" customWidth="1"/>
    <col min="2" max="2" width="6.7265625" style="15" bestFit="1" customWidth="1"/>
    <col min="3" max="3" width="43.26953125" style="15" bestFit="1" customWidth="1"/>
    <col min="4" max="4" width="10.1796875" style="15" customWidth="1"/>
    <col min="5" max="5" width="97.453125" style="15" customWidth="1"/>
    <col min="6" max="6" width="16.81640625" style="15" customWidth="1"/>
    <col min="7" max="7" width="10.7265625" style="15" bestFit="1" customWidth="1"/>
    <col min="8" max="8" width="12.1796875" style="43" bestFit="1" customWidth="1"/>
    <col min="9" max="9" width="8.90625" bestFit="1" customWidth="1"/>
  </cols>
  <sheetData>
    <row r="1" spans="1:9" s="6" customFormat="1" ht="30.75" customHeight="1" thickBot="1" x14ac:dyDescent="0.4">
      <c r="A1" s="176" t="s">
        <v>109</v>
      </c>
      <c r="B1" s="177"/>
      <c r="C1" s="234" t="s">
        <v>90</v>
      </c>
      <c r="D1" s="235"/>
      <c r="E1" s="235"/>
      <c r="F1" s="235"/>
      <c r="G1" s="235"/>
      <c r="H1" s="235"/>
      <c r="I1" s="236"/>
    </row>
    <row r="2" spans="1:9" ht="15" thickBot="1" x14ac:dyDescent="0.4">
      <c r="A2" s="14"/>
      <c r="H2" s="47"/>
    </row>
    <row r="3" spans="1:9" ht="102" customHeight="1" thickBot="1" x14ac:dyDescent="0.4">
      <c r="A3" s="167" t="s">
        <v>70</v>
      </c>
      <c r="B3" s="168"/>
      <c r="C3" s="168"/>
      <c r="D3" s="168"/>
      <c r="E3" s="168"/>
      <c r="F3" s="168"/>
      <c r="G3" s="168"/>
      <c r="H3" s="168"/>
      <c r="I3" s="169"/>
    </row>
    <row r="4" spans="1:9" ht="15" thickBot="1" x14ac:dyDescent="0.4">
      <c r="A4" s="14"/>
      <c r="H4" s="47"/>
    </row>
    <row r="5" spans="1:9" s="7" customFormat="1" ht="26" x14ac:dyDescent="0.35">
      <c r="A5" s="178" t="s">
        <v>47</v>
      </c>
      <c r="B5" s="16" t="s">
        <v>14</v>
      </c>
      <c r="C5" s="93" t="s">
        <v>15</v>
      </c>
      <c r="D5" s="16" t="s">
        <v>1</v>
      </c>
      <c r="E5" s="17" t="s">
        <v>2</v>
      </c>
      <c r="F5" s="18" t="s">
        <v>16</v>
      </c>
      <c r="G5" s="42" t="s">
        <v>3</v>
      </c>
      <c r="H5" s="19" t="s">
        <v>4</v>
      </c>
      <c r="I5" s="42" t="s">
        <v>65</v>
      </c>
    </row>
    <row r="6" spans="1:9" s="7" customFormat="1" ht="14.5" x14ac:dyDescent="0.35">
      <c r="A6" s="179"/>
      <c r="B6" s="181" t="s">
        <v>39</v>
      </c>
      <c r="C6" s="184" t="s">
        <v>38</v>
      </c>
      <c r="D6" s="36" t="s">
        <v>6</v>
      </c>
      <c r="E6" s="20" t="s">
        <v>34</v>
      </c>
      <c r="F6" s="187" t="s">
        <v>17</v>
      </c>
      <c r="G6" s="103"/>
      <c r="H6" s="104">
        <v>0.2</v>
      </c>
      <c r="I6" s="105">
        <f>G6*H6+G6</f>
        <v>0</v>
      </c>
    </row>
    <row r="7" spans="1:9" s="7" customFormat="1" ht="14.5" x14ac:dyDescent="0.35">
      <c r="A7" s="179"/>
      <c r="B7" s="182"/>
      <c r="C7" s="185"/>
      <c r="D7" s="36" t="s">
        <v>8</v>
      </c>
      <c r="E7" s="20" t="s">
        <v>18</v>
      </c>
      <c r="F7" s="188"/>
      <c r="G7" s="103"/>
      <c r="H7" s="104">
        <v>0.2</v>
      </c>
      <c r="I7" s="105">
        <f t="shared" ref="I7:I25" si="0">G7*H7+G7</f>
        <v>0</v>
      </c>
    </row>
    <row r="8" spans="1:9" s="7" customFormat="1" ht="14.5" x14ac:dyDescent="0.35">
      <c r="A8" s="179"/>
      <c r="B8" s="182"/>
      <c r="C8" s="185"/>
      <c r="D8" s="36" t="s">
        <v>10</v>
      </c>
      <c r="E8" s="20" t="s">
        <v>46</v>
      </c>
      <c r="F8" s="188"/>
      <c r="G8" s="103"/>
      <c r="H8" s="104">
        <v>0.2</v>
      </c>
      <c r="I8" s="85">
        <f t="shared" si="0"/>
        <v>0</v>
      </c>
    </row>
    <row r="9" spans="1:9" s="7" customFormat="1" ht="14.5" x14ac:dyDescent="0.35">
      <c r="A9" s="179"/>
      <c r="B9" s="182"/>
      <c r="C9" s="186"/>
      <c r="D9" s="37" t="s">
        <v>11</v>
      </c>
      <c r="E9" s="21" t="s">
        <v>19</v>
      </c>
      <c r="F9" s="189"/>
      <c r="G9" s="106"/>
      <c r="H9" s="107">
        <v>0.2</v>
      </c>
      <c r="I9" s="108">
        <f t="shared" si="0"/>
        <v>0</v>
      </c>
    </row>
    <row r="10" spans="1:9" s="7" customFormat="1" ht="15" thickBot="1" x14ac:dyDescent="0.4">
      <c r="A10" s="180"/>
      <c r="B10" s="183"/>
      <c r="C10" s="190" t="s">
        <v>50</v>
      </c>
      <c r="D10" s="190"/>
      <c r="E10" s="191"/>
      <c r="F10" s="109" t="s">
        <v>17</v>
      </c>
      <c r="G10" s="110">
        <f>SUM(G6:G9)</f>
        <v>0</v>
      </c>
      <c r="H10" s="296">
        <v>0.2</v>
      </c>
      <c r="I10" s="111">
        <f t="shared" si="0"/>
        <v>0</v>
      </c>
    </row>
    <row r="11" spans="1:9" s="7" customFormat="1" ht="23.5" customHeight="1" x14ac:dyDescent="0.35">
      <c r="A11" s="164" t="s">
        <v>48</v>
      </c>
      <c r="B11" s="23" t="s">
        <v>40</v>
      </c>
      <c r="C11" s="192" t="s">
        <v>20</v>
      </c>
      <c r="D11" s="192"/>
      <c r="E11" s="193"/>
      <c r="F11" s="24" t="s">
        <v>21</v>
      </c>
      <c r="G11" s="44"/>
      <c r="H11" s="112">
        <v>0.2</v>
      </c>
      <c r="I11" s="84">
        <f t="shared" si="0"/>
        <v>0</v>
      </c>
    </row>
    <row r="12" spans="1:9" s="7" customFormat="1" ht="23.5" customHeight="1" x14ac:dyDescent="0.35">
      <c r="A12" s="165"/>
      <c r="B12" s="36" t="s">
        <v>41</v>
      </c>
      <c r="C12" s="194" t="s">
        <v>22</v>
      </c>
      <c r="D12" s="194"/>
      <c r="E12" s="195"/>
      <c r="F12" s="25" t="s">
        <v>23</v>
      </c>
      <c r="G12" s="45"/>
      <c r="H12" s="104">
        <v>0.2</v>
      </c>
      <c r="I12" s="85">
        <f t="shared" si="0"/>
        <v>0</v>
      </c>
    </row>
    <row r="13" spans="1:9" s="7" customFormat="1" ht="23.5" customHeight="1" thickBot="1" x14ac:dyDescent="0.4">
      <c r="A13" s="166"/>
      <c r="B13" s="37" t="s">
        <v>42</v>
      </c>
      <c r="C13" s="196" t="s">
        <v>24</v>
      </c>
      <c r="D13" s="196"/>
      <c r="E13" s="197"/>
      <c r="F13" s="26" t="s">
        <v>25</v>
      </c>
      <c r="G13" s="46"/>
      <c r="H13" s="113">
        <v>0.2</v>
      </c>
      <c r="I13" s="86">
        <f t="shared" si="0"/>
        <v>0</v>
      </c>
    </row>
    <row r="14" spans="1:9" s="7" customFormat="1" ht="23.5" customHeight="1" x14ac:dyDescent="0.35">
      <c r="A14" s="201" t="s">
        <v>44</v>
      </c>
      <c r="B14" s="89" t="s">
        <v>110</v>
      </c>
      <c r="C14" s="198" t="s">
        <v>101</v>
      </c>
      <c r="D14" s="199"/>
      <c r="E14" s="200"/>
      <c r="F14" s="114" t="s">
        <v>49</v>
      </c>
      <c r="G14" s="115"/>
      <c r="H14" s="116">
        <v>0.2</v>
      </c>
      <c r="I14" s="117">
        <f t="shared" si="0"/>
        <v>0</v>
      </c>
    </row>
    <row r="15" spans="1:9" s="7" customFormat="1" ht="23.5" customHeight="1" thickBot="1" x14ac:dyDescent="0.4">
      <c r="A15" s="202"/>
      <c r="B15" s="91" t="s">
        <v>111</v>
      </c>
      <c r="C15" s="205" t="s">
        <v>102</v>
      </c>
      <c r="D15" s="206"/>
      <c r="E15" s="207"/>
      <c r="F15" s="118" t="s">
        <v>103</v>
      </c>
      <c r="G15" s="46"/>
      <c r="H15" s="113">
        <v>0.2</v>
      </c>
      <c r="I15" s="119">
        <f t="shared" si="0"/>
        <v>0</v>
      </c>
    </row>
    <row r="16" spans="1:9" s="7" customFormat="1" ht="23.5" customHeight="1" x14ac:dyDescent="0.35">
      <c r="A16" s="162" t="s">
        <v>45</v>
      </c>
      <c r="B16" s="94" t="s">
        <v>112</v>
      </c>
      <c r="C16" s="212" t="s">
        <v>63</v>
      </c>
      <c r="D16" s="212"/>
      <c r="E16" s="213"/>
      <c r="F16" s="120" t="s">
        <v>29</v>
      </c>
      <c r="G16" s="44"/>
      <c r="H16" s="112">
        <v>0.2</v>
      </c>
      <c r="I16" s="121">
        <f t="shared" si="0"/>
        <v>0</v>
      </c>
    </row>
    <row r="17" spans="1:9" s="7" customFormat="1" ht="23.5" customHeight="1" thickBot="1" x14ac:dyDescent="0.4">
      <c r="A17" s="163"/>
      <c r="B17" s="91" t="s">
        <v>113</v>
      </c>
      <c r="C17" s="208" t="s">
        <v>87</v>
      </c>
      <c r="D17" s="208"/>
      <c r="E17" s="209"/>
      <c r="F17" s="118" t="s">
        <v>29</v>
      </c>
      <c r="G17" s="46"/>
      <c r="H17" s="113">
        <v>0.2</v>
      </c>
      <c r="I17" s="119">
        <f t="shared" si="0"/>
        <v>0</v>
      </c>
    </row>
    <row r="18" spans="1:9" s="7" customFormat="1" ht="23.5" customHeight="1" x14ac:dyDescent="0.35">
      <c r="A18" s="164" t="s">
        <v>115</v>
      </c>
      <c r="B18" s="35" t="s">
        <v>51</v>
      </c>
      <c r="C18" s="192" t="s">
        <v>93</v>
      </c>
      <c r="D18" s="192"/>
      <c r="E18" s="193"/>
      <c r="F18" s="122" t="s">
        <v>30</v>
      </c>
      <c r="G18" s="123"/>
      <c r="H18" s="124">
        <v>0.2</v>
      </c>
      <c r="I18" s="125">
        <f t="shared" si="0"/>
        <v>0</v>
      </c>
    </row>
    <row r="19" spans="1:9" s="7" customFormat="1" ht="23.5" customHeight="1" x14ac:dyDescent="0.35">
      <c r="A19" s="165"/>
      <c r="B19" s="36" t="s">
        <v>52</v>
      </c>
      <c r="C19" s="194" t="s">
        <v>92</v>
      </c>
      <c r="D19" s="194"/>
      <c r="E19" s="195"/>
      <c r="F19" s="126" t="s">
        <v>30</v>
      </c>
      <c r="G19" s="45"/>
      <c r="H19" s="104">
        <v>0.2</v>
      </c>
      <c r="I19" s="105">
        <f t="shared" si="0"/>
        <v>0</v>
      </c>
    </row>
    <row r="20" spans="1:9" s="7" customFormat="1" ht="23.5" customHeight="1" thickBot="1" x14ac:dyDescent="0.4">
      <c r="A20" s="165"/>
      <c r="B20" s="37" t="s">
        <v>53</v>
      </c>
      <c r="C20" s="196" t="s">
        <v>26</v>
      </c>
      <c r="D20" s="196"/>
      <c r="E20" s="197"/>
      <c r="F20" s="127" t="s">
        <v>30</v>
      </c>
      <c r="G20" s="128"/>
      <c r="H20" s="107">
        <v>0.2</v>
      </c>
      <c r="I20" s="129">
        <f t="shared" si="0"/>
        <v>0</v>
      </c>
    </row>
    <row r="21" spans="1:9" s="7" customFormat="1" ht="23.5" customHeight="1" thickBot="1" x14ac:dyDescent="0.4">
      <c r="A21" s="102" t="s">
        <v>98</v>
      </c>
      <c r="B21" s="130" t="s">
        <v>72</v>
      </c>
      <c r="C21" s="170" t="s">
        <v>96</v>
      </c>
      <c r="D21" s="170"/>
      <c r="E21" s="171"/>
      <c r="F21" s="131" t="s">
        <v>97</v>
      </c>
      <c r="G21" s="82"/>
      <c r="H21" s="143">
        <v>0.2</v>
      </c>
      <c r="I21" s="132">
        <f t="shared" ref="I21" si="1">G21*H21+G21</f>
        <v>0</v>
      </c>
    </row>
    <row r="22" spans="1:9" s="7" customFormat="1" ht="23.5" customHeight="1" thickBot="1" x14ac:dyDescent="0.4">
      <c r="A22" s="92" t="s">
        <v>88</v>
      </c>
      <c r="B22" s="35" t="s">
        <v>114</v>
      </c>
      <c r="C22" s="290" t="s">
        <v>118</v>
      </c>
      <c r="D22" s="290"/>
      <c r="E22" s="291"/>
      <c r="F22" s="292" t="s">
        <v>119</v>
      </c>
      <c r="G22" s="293"/>
      <c r="H22" s="294">
        <v>0.2</v>
      </c>
      <c r="I22" s="295">
        <f>G22*H22+G22</f>
        <v>0</v>
      </c>
    </row>
    <row r="23" spans="1:9" s="7" customFormat="1" ht="23.5" customHeight="1" thickBot="1" x14ac:dyDescent="0.4">
      <c r="A23" s="40" t="s">
        <v>35</v>
      </c>
      <c r="B23" s="38" t="s">
        <v>91</v>
      </c>
      <c r="C23" s="210" t="s">
        <v>59</v>
      </c>
      <c r="D23" s="210"/>
      <c r="E23" s="211"/>
      <c r="F23" s="133" t="s">
        <v>60</v>
      </c>
      <c r="G23" s="115"/>
      <c r="H23" s="116">
        <v>0.2</v>
      </c>
      <c r="I23" s="117">
        <f t="shared" si="0"/>
        <v>0</v>
      </c>
    </row>
    <row r="24" spans="1:9" s="7" customFormat="1" ht="23.5" customHeight="1" x14ac:dyDescent="0.35">
      <c r="A24" s="164" t="s">
        <v>43</v>
      </c>
      <c r="B24" s="23" t="s">
        <v>116</v>
      </c>
      <c r="C24" s="192" t="s">
        <v>27</v>
      </c>
      <c r="D24" s="192"/>
      <c r="E24" s="193"/>
      <c r="F24" s="120" t="s">
        <v>29</v>
      </c>
      <c r="G24" s="44"/>
      <c r="H24" s="112">
        <v>0.2</v>
      </c>
      <c r="I24" s="121">
        <f t="shared" si="0"/>
        <v>0</v>
      </c>
    </row>
    <row r="25" spans="1:9" s="7" customFormat="1" ht="23.5" customHeight="1" thickBot="1" x14ac:dyDescent="0.4">
      <c r="A25" s="166"/>
      <c r="B25" s="39" t="s">
        <v>117</v>
      </c>
      <c r="C25" s="208" t="s">
        <v>28</v>
      </c>
      <c r="D25" s="208"/>
      <c r="E25" s="209"/>
      <c r="F25" s="118" t="s">
        <v>29</v>
      </c>
      <c r="G25" s="46"/>
      <c r="H25" s="113">
        <v>0.2</v>
      </c>
      <c r="I25" s="119">
        <f t="shared" si="0"/>
        <v>0</v>
      </c>
    </row>
    <row r="26" spans="1:9" ht="14.5" x14ac:dyDescent="0.35">
      <c r="A26" s="164" t="s">
        <v>71</v>
      </c>
      <c r="B26" s="58"/>
      <c r="C26" s="172"/>
      <c r="D26" s="172"/>
      <c r="E26" s="173"/>
      <c r="F26" s="67"/>
      <c r="G26" s="61"/>
      <c r="H26" s="62"/>
      <c r="I26" s="87">
        <f t="shared" ref="I26:I34" si="2">G26*H26+G26</f>
        <v>0</v>
      </c>
    </row>
    <row r="27" spans="1:9" ht="14.5" x14ac:dyDescent="0.35">
      <c r="A27" s="165"/>
      <c r="B27" s="59"/>
      <c r="C27" s="174"/>
      <c r="D27" s="174"/>
      <c r="E27" s="175"/>
      <c r="F27" s="70"/>
      <c r="G27" s="71"/>
      <c r="H27" s="72"/>
      <c r="I27" s="83">
        <f t="shared" si="2"/>
        <v>0</v>
      </c>
    </row>
    <row r="28" spans="1:9" ht="14.5" x14ac:dyDescent="0.35">
      <c r="A28" s="165"/>
      <c r="B28" s="59"/>
      <c r="C28" s="174"/>
      <c r="D28" s="174"/>
      <c r="E28" s="175"/>
      <c r="F28" s="70"/>
      <c r="G28" s="71"/>
      <c r="H28" s="72"/>
      <c r="I28" s="83">
        <f t="shared" si="2"/>
        <v>0</v>
      </c>
    </row>
    <row r="29" spans="1:9" ht="14.5" x14ac:dyDescent="0.35">
      <c r="A29" s="165"/>
      <c r="B29" s="59"/>
      <c r="C29" s="174"/>
      <c r="D29" s="174"/>
      <c r="E29" s="175"/>
      <c r="F29" s="70"/>
      <c r="G29" s="71"/>
      <c r="H29" s="72"/>
      <c r="I29" s="83">
        <f t="shared" si="2"/>
        <v>0</v>
      </c>
    </row>
    <row r="30" spans="1:9" ht="14.5" customHeight="1" x14ac:dyDescent="0.35">
      <c r="A30" s="165"/>
      <c r="B30" s="59"/>
      <c r="C30" s="174"/>
      <c r="D30" s="174"/>
      <c r="E30" s="175"/>
      <c r="F30" s="70"/>
      <c r="G30" s="71"/>
      <c r="H30" s="72"/>
      <c r="I30" s="83">
        <f t="shared" si="2"/>
        <v>0</v>
      </c>
    </row>
    <row r="31" spans="1:9" ht="14.5" customHeight="1" x14ac:dyDescent="0.35">
      <c r="A31" s="165"/>
      <c r="B31" s="59"/>
      <c r="C31" s="174"/>
      <c r="D31" s="174"/>
      <c r="E31" s="175"/>
      <c r="F31" s="70"/>
      <c r="G31" s="71"/>
      <c r="H31" s="72"/>
      <c r="I31" s="83">
        <f t="shared" si="2"/>
        <v>0</v>
      </c>
    </row>
    <row r="32" spans="1:9" ht="14.5" customHeight="1" x14ac:dyDescent="0.35">
      <c r="A32" s="165"/>
      <c r="B32" s="59"/>
      <c r="C32" s="174"/>
      <c r="D32" s="174"/>
      <c r="E32" s="175"/>
      <c r="F32" s="68"/>
      <c r="G32" s="63"/>
      <c r="H32" s="64"/>
      <c r="I32" s="83">
        <f t="shared" si="2"/>
        <v>0</v>
      </c>
    </row>
    <row r="33" spans="1:9" ht="14.5" x14ac:dyDescent="0.35">
      <c r="A33" s="165"/>
      <c r="B33" s="59"/>
      <c r="C33" s="174"/>
      <c r="D33" s="174"/>
      <c r="E33" s="175"/>
      <c r="F33" s="68"/>
      <c r="G33" s="63"/>
      <c r="H33" s="64"/>
      <c r="I33" s="83">
        <f t="shared" si="2"/>
        <v>0</v>
      </c>
    </row>
    <row r="34" spans="1:9" ht="33.65" customHeight="1" thickBot="1" x14ac:dyDescent="0.4">
      <c r="A34" s="166"/>
      <c r="B34" s="60"/>
      <c r="C34" s="216"/>
      <c r="D34" s="216"/>
      <c r="E34" s="217"/>
      <c r="F34" s="69"/>
      <c r="G34" s="65"/>
      <c r="H34" s="66"/>
      <c r="I34" s="88">
        <f t="shared" si="2"/>
        <v>0</v>
      </c>
    </row>
    <row r="35" spans="1:9" ht="15" thickBot="1" x14ac:dyDescent="0.4">
      <c r="A35" s="95"/>
      <c r="B35" s="96"/>
      <c r="C35" s="97"/>
      <c r="D35" s="97"/>
      <c r="E35" s="97"/>
      <c r="F35" s="98"/>
      <c r="G35" s="99"/>
      <c r="H35" s="100"/>
      <c r="I35" s="101"/>
    </row>
    <row r="36" spans="1:9" ht="57.75" customHeight="1" thickBot="1" x14ac:dyDescent="0.4">
      <c r="E36" s="203" t="s">
        <v>31</v>
      </c>
      <c r="F36" s="204"/>
    </row>
    <row r="37" spans="1:9" ht="63.5" customHeight="1" thickBot="1" x14ac:dyDescent="0.4">
      <c r="E37" s="33" t="s">
        <v>54</v>
      </c>
      <c r="F37" s="34" t="s">
        <v>32</v>
      </c>
    </row>
    <row r="38" spans="1:9" ht="14.5" x14ac:dyDescent="0.35">
      <c r="E38" s="52"/>
      <c r="F38" s="53"/>
    </row>
    <row r="39" spans="1:9" ht="14.5" x14ac:dyDescent="0.35">
      <c r="E39" s="54"/>
      <c r="F39" s="55"/>
    </row>
    <row r="40" spans="1:9" ht="14.5" x14ac:dyDescent="0.35">
      <c r="E40" s="54"/>
      <c r="F40" s="55"/>
    </row>
    <row r="41" spans="1:9" ht="14.5" x14ac:dyDescent="0.35">
      <c r="E41" s="54"/>
      <c r="F41" s="55"/>
    </row>
    <row r="42" spans="1:9" ht="25" customHeight="1" thickBot="1" x14ac:dyDescent="0.4">
      <c r="E42" s="56"/>
      <c r="F42" s="57"/>
    </row>
  </sheetData>
  <mergeCells count="39">
    <mergeCell ref="A14:A15"/>
    <mergeCell ref="E36:F36"/>
    <mergeCell ref="C15:E15"/>
    <mergeCell ref="C17:E17"/>
    <mergeCell ref="C18:E18"/>
    <mergeCell ref="C24:E24"/>
    <mergeCell ref="C23:E23"/>
    <mergeCell ref="C19:E19"/>
    <mergeCell ref="C20:E20"/>
    <mergeCell ref="C25:E25"/>
    <mergeCell ref="C16:E16"/>
    <mergeCell ref="C22:E22"/>
    <mergeCell ref="C34:E34"/>
    <mergeCell ref="C31:E31"/>
    <mergeCell ref="C32:E32"/>
    <mergeCell ref="C33:E33"/>
    <mergeCell ref="A1:B1"/>
    <mergeCell ref="A5:A10"/>
    <mergeCell ref="B6:B10"/>
    <mergeCell ref="C6:C9"/>
    <mergeCell ref="F6:F9"/>
    <mergeCell ref="C10:E10"/>
    <mergeCell ref="C1:I1"/>
    <mergeCell ref="A16:A17"/>
    <mergeCell ref="A18:A20"/>
    <mergeCell ref="A24:A25"/>
    <mergeCell ref="A26:A34"/>
    <mergeCell ref="A3:I3"/>
    <mergeCell ref="C21:E21"/>
    <mergeCell ref="C26:E26"/>
    <mergeCell ref="C27:E27"/>
    <mergeCell ref="C28:E28"/>
    <mergeCell ref="C29:E29"/>
    <mergeCell ref="C30:E30"/>
    <mergeCell ref="A11:A13"/>
    <mergeCell ref="C11:E11"/>
    <mergeCell ref="C12:E12"/>
    <mergeCell ref="C13:E13"/>
    <mergeCell ref="C14:E14"/>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BF005-B683-42C1-B71C-A3C765165ED6}">
  <dimension ref="A1:M31"/>
  <sheetViews>
    <sheetView topLeftCell="A2" zoomScale="106" zoomScaleNormal="106" workbookViewId="0">
      <selection activeCell="I7" sqref="I7"/>
    </sheetView>
  </sheetViews>
  <sheetFormatPr baseColWidth="10" defaultColWidth="9.1796875" defaultRowHeight="25" customHeight="1" x14ac:dyDescent="0.35"/>
  <cols>
    <col min="1" max="1" width="17.453125" bestFit="1" customWidth="1"/>
    <col min="2" max="2" width="6.54296875" style="7" bestFit="1" customWidth="1"/>
    <col min="3" max="3" width="43.26953125" style="7" bestFit="1" customWidth="1"/>
    <col min="4" max="4" width="10.1796875" style="7" customWidth="1"/>
    <col min="5" max="5" width="101.7265625" style="7" customWidth="1"/>
    <col min="6" max="6" width="17.08984375" style="7" customWidth="1"/>
    <col min="7" max="7" width="13.1796875" style="145" bestFit="1" customWidth="1"/>
    <col min="8" max="8" width="11.453125" style="247" bestFit="1" customWidth="1"/>
    <col min="9" max="9" width="10.81640625" style="41" bestFit="1" customWidth="1"/>
    <col min="10" max="11" width="14.54296875" style="276" bestFit="1" customWidth="1"/>
    <col min="12" max="13" width="16" style="41" customWidth="1"/>
    <col min="14" max="15" width="10.453125" bestFit="1" customWidth="1"/>
  </cols>
  <sheetData>
    <row r="1" spans="1:13" s="6" customFormat="1" ht="51.75" customHeight="1" thickBot="1" x14ac:dyDescent="0.4">
      <c r="A1" s="151" t="s">
        <v>89</v>
      </c>
      <c r="B1" s="152"/>
      <c r="C1" s="153"/>
      <c r="D1" s="231" t="s">
        <v>105</v>
      </c>
      <c r="E1" s="232"/>
      <c r="F1" s="232"/>
      <c r="G1" s="232"/>
      <c r="H1" s="232"/>
      <c r="I1" s="232"/>
      <c r="J1" s="232"/>
      <c r="K1" s="232"/>
      <c r="L1" s="232"/>
      <c r="M1" s="233"/>
    </row>
    <row r="2" spans="1:13" ht="25" customHeight="1" thickBot="1" x14ac:dyDescent="0.4">
      <c r="A2" s="2"/>
      <c r="M2" s="48"/>
    </row>
    <row r="3" spans="1:13" ht="69" customHeight="1" thickBot="1" x14ac:dyDescent="0.4">
      <c r="A3" s="154" t="s">
        <v>69</v>
      </c>
      <c r="B3" s="227"/>
      <c r="C3" s="227"/>
      <c r="D3" s="227"/>
      <c r="E3" s="227"/>
      <c r="F3" s="227"/>
      <c r="G3" s="227"/>
      <c r="H3" s="227"/>
      <c r="I3" s="227"/>
      <c r="J3" s="227"/>
      <c r="K3" s="227"/>
      <c r="L3" s="227"/>
      <c r="M3" s="228"/>
    </row>
    <row r="4" spans="1:13" ht="25" customHeight="1" thickBot="1" x14ac:dyDescent="0.4">
      <c r="A4" s="2"/>
      <c r="M4" s="48"/>
    </row>
    <row r="5" spans="1:13" ht="14.5" x14ac:dyDescent="0.35">
      <c r="A5" s="178" t="s">
        <v>47</v>
      </c>
      <c r="B5" s="16" t="s">
        <v>14</v>
      </c>
      <c r="C5" s="93" t="s">
        <v>15</v>
      </c>
      <c r="D5" s="16" t="s">
        <v>1</v>
      </c>
      <c r="E5" s="17" t="s">
        <v>2</v>
      </c>
      <c r="F5" s="18" t="s">
        <v>16</v>
      </c>
      <c r="G5" s="134" t="s">
        <v>100</v>
      </c>
      <c r="H5" s="280" t="s">
        <v>3</v>
      </c>
      <c r="I5" s="135" t="s">
        <v>4</v>
      </c>
      <c r="J5" s="248" t="s">
        <v>99</v>
      </c>
      <c r="K5" s="249" t="s">
        <v>61</v>
      </c>
      <c r="L5"/>
      <c r="M5"/>
    </row>
    <row r="6" spans="1:13" ht="14.5" x14ac:dyDescent="0.35">
      <c r="A6" s="179"/>
      <c r="B6" s="181" t="s">
        <v>39</v>
      </c>
      <c r="C6" s="184" t="s">
        <v>38</v>
      </c>
      <c r="D6" s="36" t="s">
        <v>6</v>
      </c>
      <c r="E6" s="20" t="s">
        <v>34</v>
      </c>
      <c r="F6" s="187" t="s">
        <v>17</v>
      </c>
      <c r="G6" s="237">
        <v>4</v>
      </c>
      <c r="H6" s="281">
        <f>BPU!G6</f>
        <v>0</v>
      </c>
      <c r="I6" s="136">
        <f>BPU!H6</f>
        <v>0.2</v>
      </c>
      <c r="J6" s="250">
        <f>G6*H6</f>
        <v>0</v>
      </c>
      <c r="K6" s="251">
        <f>J6*I6+J6</f>
        <v>0</v>
      </c>
      <c r="L6"/>
      <c r="M6"/>
    </row>
    <row r="7" spans="1:13" ht="14.5" x14ac:dyDescent="0.35">
      <c r="A7" s="179"/>
      <c r="B7" s="182"/>
      <c r="C7" s="185"/>
      <c r="D7" s="36" t="s">
        <v>8</v>
      </c>
      <c r="E7" s="20" t="s">
        <v>18</v>
      </c>
      <c r="F7" s="188"/>
      <c r="G7" s="237">
        <v>4</v>
      </c>
      <c r="H7" s="281">
        <f>BPU!G7</f>
        <v>0</v>
      </c>
      <c r="I7" s="136">
        <f>BPU!H7</f>
        <v>0.2</v>
      </c>
      <c r="J7" s="250">
        <f t="shared" ref="J7:J9" si="0">G7*H7</f>
        <v>0</v>
      </c>
      <c r="K7" s="251">
        <f t="shared" ref="K7:K9" si="1">J7*I7+J7</f>
        <v>0</v>
      </c>
      <c r="L7"/>
      <c r="M7"/>
    </row>
    <row r="8" spans="1:13" ht="14.5" x14ac:dyDescent="0.35">
      <c r="A8" s="179"/>
      <c r="B8" s="182"/>
      <c r="C8" s="185"/>
      <c r="D8" s="36" t="s">
        <v>10</v>
      </c>
      <c r="E8" s="20" t="s">
        <v>46</v>
      </c>
      <c r="F8" s="188"/>
      <c r="G8" s="237">
        <v>4</v>
      </c>
      <c r="H8" s="281">
        <f>BPU!G8</f>
        <v>0</v>
      </c>
      <c r="I8" s="136">
        <f>BPU!H8</f>
        <v>0.2</v>
      </c>
      <c r="J8" s="250">
        <f t="shared" si="0"/>
        <v>0</v>
      </c>
      <c r="K8" s="252">
        <f t="shared" si="1"/>
        <v>0</v>
      </c>
      <c r="L8"/>
      <c r="M8"/>
    </row>
    <row r="9" spans="1:13" ht="14.5" x14ac:dyDescent="0.35">
      <c r="A9" s="179"/>
      <c r="B9" s="182"/>
      <c r="C9" s="186"/>
      <c r="D9" s="37" t="s">
        <v>11</v>
      </c>
      <c r="E9" s="21" t="s">
        <v>19</v>
      </c>
      <c r="F9" s="188"/>
      <c r="G9" s="238">
        <v>4</v>
      </c>
      <c r="H9" s="281">
        <f>BPU!G9</f>
        <v>0</v>
      </c>
      <c r="I9" s="137">
        <f>BPU!H9</f>
        <v>0.2</v>
      </c>
      <c r="J9" s="253">
        <f t="shared" si="0"/>
        <v>0</v>
      </c>
      <c r="K9" s="254">
        <f t="shared" si="1"/>
        <v>0</v>
      </c>
      <c r="L9"/>
      <c r="M9"/>
    </row>
    <row r="10" spans="1:13" ht="15" thickBot="1" x14ac:dyDescent="0.4">
      <c r="A10" s="180"/>
      <c r="B10" s="183"/>
      <c r="C10" s="229" t="s">
        <v>50</v>
      </c>
      <c r="D10" s="229"/>
      <c r="E10" s="230"/>
      <c r="F10" s="22" t="s">
        <v>17</v>
      </c>
      <c r="G10" s="138"/>
      <c r="H10" s="282">
        <f>SUM(H6:H9)</f>
        <v>0</v>
      </c>
      <c r="I10" s="246"/>
      <c r="J10" s="255">
        <f>SUM(J6:J9)</f>
        <v>0</v>
      </c>
      <c r="K10" s="256">
        <f t="shared" ref="K10" si="2">H10*I10+H10</f>
        <v>0</v>
      </c>
      <c r="L10"/>
      <c r="M10"/>
    </row>
    <row r="11" spans="1:13" s="7" customFormat="1" ht="14.5" x14ac:dyDescent="0.35">
      <c r="A11" s="164" t="s">
        <v>48</v>
      </c>
      <c r="B11" s="23" t="s">
        <v>40</v>
      </c>
      <c r="C11" s="192" t="s">
        <v>20</v>
      </c>
      <c r="D11" s="192"/>
      <c r="E11" s="193"/>
      <c r="F11" s="24" t="s">
        <v>21</v>
      </c>
      <c r="G11" s="239">
        <v>4</v>
      </c>
      <c r="H11" s="283">
        <f>BPU!G11</f>
        <v>0</v>
      </c>
      <c r="I11" s="139">
        <f>BPU!H11</f>
        <v>0.2</v>
      </c>
      <c r="J11" s="257">
        <f t="shared" ref="J11:J25" si="3">G11*H11</f>
        <v>0</v>
      </c>
      <c r="K11" s="258">
        <f t="shared" ref="K11:K25" si="4">J11*I11+J11</f>
        <v>0</v>
      </c>
    </row>
    <row r="12" spans="1:13" s="7" customFormat="1" ht="14.5" x14ac:dyDescent="0.35">
      <c r="A12" s="165"/>
      <c r="B12" s="36" t="s">
        <v>41</v>
      </c>
      <c r="C12" s="194" t="s">
        <v>22</v>
      </c>
      <c r="D12" s="194"/>
      <c r="E12" s="195"/>
      <c r="F12" s="25" t="s">
        <v>23</v>
      </c>
      <c r="G12" s="240">
        <v>4</v>
      </c>
      <c r="H12" s="284">
        <f>BPU!G12</f>
        <v>0</v>
      </c>
      <c r="I12" s="136">
        <f>BPU!H12</f>
        <v>0.2</v>
      </c>
      <c r="J12" s="250">
        <f t="shared" si="3"/>
        <v>0</v>
      </c>
      <c r="K12" s="252">
        <f t="shared" si="4"/>
        <v>0</v>
      </c>
    </row>
    <row r="13" spans="1:13" s="7" customFormat="1" ht="15" thickBot="1" x14ac:dyDescent="0.4">
      <c r="A13" s="166"/>
      <c r="B13" s="37" t="s">
        <v>42</v>
      </c>
      <c r="C13" s="196" t="s">
        <v>24</v>
      </c>
      <c r="D13" s="196"/>
      <c r="E13" s="197"/>
      <c r="F13" s="26" t="s">
        <v>25</v>
      </c>
      <c r="G13" s="241">
        <v>4</v>
      </c>
      <c r="H13" s="285">
        <f>BPU!G13</f>
        <v>0</v>
      </c>
      <c r="I13" s="140">
        <f>BPU!H13</f>
        <v>0.2</v>
      </c>
      <c r="J13" s="259">
        <f t="shared" si="3"/>
        <v>0</v>
      </c>
      <c r="K13" s="260">
        <f t="shared" si="4"/>
        <v>0</v>
      </c>
    </row>
    <row r="14" spans="1:13" ht="14.5" x14ac:dyDescent="0.35">
      <c r="A14" s="201" t="s">
        <v>44</v>
      </c>
      <c r="B14" s="89" t="s">
        <v>110</v>
      </c>
      <c r="C14" s="198" t="s">
        <v>101</v>
      </c>
      <c r="D14" s="199"/>
      <c r="E14" s="200"/>
      <c r="F14" s="32" t="s">
        <v>49</v>
      </c>
      <c r="G14" s="242">
        <v>63.27</v>
      </c>
      <c r="H14" s="286">
        <f>BPU!G14</f>
        <v>0</v>
      </c>
      <c r="I14" s="141">
        <f>BPU!H14</f>
        <v>0.2</v>
      </c>
      <c r="J14" s="261">
        <f t="shared" si="3"/>
        <v>0</v>
      </c>
      <c r="K14" s="262">
        <f t="shared" si="4"/>
        <v>0</v>
      </c>
      <c r="L14"/>
      <c r="M14"/>
    </row>
    <row r="15" spans="1:13" ht="15" thickBot="1" x14ac:dyDescent="0.4">
      <c r="A15" s="202"/>
      <c r="B15" s="91" t="s">
        <v>111</v>
      </c>
      <c r="C15" s="205" t="s">
        <v>102</v>
      </c>
      <c r="D15" s="206"/>
      <c r="E15" s="207"/>
      <c r="F15" s="29" t="s">
        <v>103</v>
      </c>
      <c r="G15" s="241">
        <f>12*4</f>
        <v>48</v>
      </c>
      <c r="H15" s="285">
        <f>BPU!G15</f>
        <v>0</v>
      </c>
      <c r="I15" s="140">
        <f>BPU!H15</f>
        <v>0.2</v>
      </c>
      <c r="J15" s="259">
        <f t="shared" si="3"/>
        <v>0</v>
      </c>
      <c r="K15" s="263">
        <f t="shared" si="4"/>
        <v>0</v>
      </c>
      <c r="L15"/>
      <c r="M15"/>
    </row>
    <row r="16" spans="1:13" ht="14.5" x14ac:dyDescent="0.35">
      <c r="A16" s="162" t="s">
        <v>45</v>
      </c>
      <c r="B16" s="94" t="s">
        <v>112</v>
      </c>
      <c r="C16" s="212" t="s">
        <v>63</v>
      </c>
      <c r="D16" s="212"/>
      <c r="E16" s="213"/>
      <c r="F16" s="27" t="s">
        <v>29</v>
      </c>
      <c r="G16" s="239">
        <v>16</v>
      </c>
      <c r="H16" s="283">
        <f>BPU!G16</f>
        <v>0</v>
      </c>
      <c r="I16" s="139">
        <f>BPU!H16</f>
        <v>0.2</v>
      </c>
      <c r="J16" s="257">
        <f t="shared" si="3"/>
        <v>0</v>
      </c>
      <c r="K16" s="264">
        <f t="shared" si="4"/>
        <v>0</v>
      </c>
      <c r="L16"/>
      <c r="M16"/>
    </row>
    <row r="17" spans="1:13" ht="15" thickBot="1" x14ac:dyDescent="0.4">
      <c r="A17" s="163"/>
      <c r="B17" s="91" t="s">
        <v>113</v>
      </c>
      <c r="C17" s="208" t="s">
        <v>87</v>
      </c>
      <c r="D17" s="208"/>
      <c r="E17" s="209"/>
      <c r="F17" s="29" t="s">
        <v>29</v>
      </c>
      <c r="G17" s="241">
        <v>8</v>
      </c>
      <c r="H17" s="285">
        <f>BPU!G17</f>
        <v>0</v>
      </c>
      <c r="I17" s="140">
        <f>BPU!H17</f>
        <v>0.2</v>
      </c>
      <c r="J17" s="259">
        <f t="shared" si="3"/>
        <v>0</v>
      </c>
      <c r="K17" s="263">
        <f t="shared" si="4"/>
        <v>0</v>
      </c>
      <c r="L17"/>
      <c r="M17"/>
    </row>
    <row r="18" spans="1:13" ht="14.5" x14ac:dyDescent="0.35">
      <c r="A18" s="164" t="s">
        <v>115</v>
      </c>
      <c r="B18" s="35" t="s">
        <v>51</v>
      </c>
      <c r="C18" s="192" t="s">
        <v>93</v>
      </c>
      <c r="D18" s="192"/>
      <c r="E18" s="193"/>
      <c r="F18" s="30" t="s">
        <v>30</v>
      </c>
      <c r="G18" s="243">
        <f>(13*1679)*4</f>
        <v>87308</v>
      </c>
      <c r="H18" s="287">
        <f>BPU!G18</f>
        <v>0</v>
      </c>
      <c r="I18" s="142">
        <f>BPU!H18</f>
        <v>0.2</v>
      </c>
      <c r="J18" s="265">
        <f t="shared" si="3"/>
        <v>0</v>
      </c>
      <c r="K18" s="266">
        <f t="shared" si="4"/>
        <v>0</v>
      </c>
      <c r="L18"/>
      <c r="M18"/>
    </row>
    <row r="19" spans="1:13" ht="14.5" x14ac:dyDescent="0.35">
      <c r="A19" s="165"/>
      <c r="B19" s="36" t="s">
        <v>52</v>
      </c>
      <c r="C19" s="194" t="s">
        <v>92</v>
      </c>
      <c r="D19" s="194"/>
      <c r="E19" s="195"/>
      <c r="F19" s="28" t="s">
        <v>30</v>
      </c>
      <c r="G19" s="240">
        <v>50</v>
      </c>
      <c r="H19" s="284">
        <f>BPU!G19</f>
        <v>0</v>
      </c>
      <c r="I19" s="136">
        <f>BPU!H19</f>
        <v>0.2</v>
      </c>
      <c r="J19" s="250">
        <f t="shared" si="3"/>
        <v>0</v>
      </c>
      <c r="K19" s="251">
        <f t="shared" si="4"/>
        <v>0</v>
      </c>
      <c r="L19" t="s">
        <v>104</v>
      </c>
      <c r="M19"/>
    </row>
    <row r="20" spans="1:13" ht="15" thickBot="1" x14ac:dyDescent="0.4">
      <c r="A20" s="165"/>
      <c r="B20" s="37" t="s">
        <v>53</v>
      </c>
      <c r="C20" s="196" t="s">
        <v>26</v>
      </c>
      <c r="D20" s="196"/>
      <c r="E20" s="197"/>
      <c r="F20" s="31" t="s">
        <v>30</v>
      </c>
      <c r="G20" s="244">
        <v>5</v>
      </c>
      <c r="H20" s="288">
        <f>BPU!G20</f>
        <v>0</v>
      </c>
      <c r="I20" s="137">
        <f>BPU!H20</f>
        <v>0.2</v>
      </c>
      <c r="J20" s="253">
        <f t="shared" si="3"/>
        <v>0</v>
      </c>
      <c r="K20" s="267">
        <f t="shared" si="4"/>
        <v>0</v>
      </c>
      <c r="L20"/>
      <c r="M20"/>
    </row>
    <row r="21" spans="1:13" ht="15" thickBot="1" x14ac:dyDescent="0.4">
      <c r="A21" s="102" t="s">
        <v>98</v>
      </c>
      <c r="B21" s="130" t="s">
        <v>72</v>
      </c>
      <c r="C21" s="170" t="s">
        <v>96</v>
      </c>
      <c r="D21" s="170"/>
      <c r="E21" s="171"/>
      <c r="F21" s="90" t="s">
        <v>97</v>
      </c>
      <c r="G21" s="245">
        <f>(13*1679)*4*2</f>
        <v>174616</v>
      </c>
      <c r="H21" s="289">
        <f>BPU!G21</f>
        <v>0</v>
      </c>
      <c r="I21" s="143">
        <f>BPU!H21</f>
        <v>0.2</v>
      </c>
      <c r="J21" s="268">
        <f t="shared" ref="J21:J22" si="5">G21*H21</f>
        <v>0</v>
      </c>
      <c r="K21" s="277">
        <f t="shared" ref="K21:K22" si="6">J21*I21+J21</f>
        <v>0</v>
      </c>
      <c r="L21"/>
      <c r="M21"/>
    </row>
    <row r="22" spans="1:13" ht="15" customHeight="1" thickBot="1" x14ac:dyDescent="0.4">
      <c r="A22" s="40" t="s">
        <v>88</v>
      </c>
      <c r="B22" s="23" t="s">
        <v>114</v>
      </c>
      <c r="C22" s="214" t="s">
        <v>118</v>
      </c>
      <c r="D22" s="214"/>
      <c r="E22" s="215"/>
      <c r="F22" s="146" t="s">
        <v>119</v>
      </c>
      <c r="G22" s="241">
        <v>48</v>
      </c>
      <c r="H22" s="285">
        <f>BPU!G22</f>
        <v>0</v>
      </c>
      <c r="I22" s="140">
        <f>BPU!H22</f>
        <v>0.2</v>
      </c>
      <c r="J22" s="259">
        <f t="shared" si="5"/>
        <v>0</v>
      </c>
      <c r="K22" s="263">
        <f t="shared" si="6"/>
        <v>0</v>
      </c>
      <c r="L22"/>
      <c r="M22"/>
    </row>
    <row r="23" spans="1:13" ht="15" thickBot="1" x14ac:dyDescent="0.4">
      <c r="A23" s="40" t="s">
        <v>35</v>
      </c>
      <c r="B23" s="38" t="s">
        <v>91</v>
      </c>
      <c r="C23" s="210" t="s">
        <v>59</v>
      </c>
      <c r="D23" s="210"/>
      <c r="E23" s="211"/>
      <c r="F23" s="32" t="s">
        <v>60</v>
      </c>
      <c r="G23" s="242">
        <v>4</v>
      </c>
      <c r="H23" s="286">
        <f>BPU!G23</f>
        <v>0</v>
      </c>
      <c r="I23" s="141">
        <f>BPU!H23</f>
        <v>0.2</v>
      </c>
      <c r="J23" s="261">
        <f t="shared" si="3"/>
        <v>0</v>
      </c>
      <c r="K23" s="262">
        <f t="shared" si="4"/>
        <v>0</v>
      </c>
      <c r="L23"/>
      <c r="M23"/>
    </row>
    <row r="24" spans="1:13" ht="14.5" x14ac:dyDescent="0.35">
      <c r="A24" s="164" t="s">
        <v>43</v>
      </c>
      <c r="B24" s="23" t="s">
        <v>116</v>
      </c>
      <c r="C24" s="225" t="s">
        <v>27</v>
      </c>
      <c r="D24" s="225"/>
      <c r="E24" s="226"/>
      <c r="F24" s="32" t="s">
        <v>29</v>
      </c>
      <c r="G24" s="242">
        <v>1</v>
      </c>
      <c r="H24" s="286">
        <f>BPU!G24</f>
        <v>0</v>
      </c>
      <c r="I24" s="141">
        <f>BPU!H24</f>
        <v>0.2</v>
      </c>
      <c r="J24" s="261">
        <f t="shared" si="3"/>
        <v>0</v>
      </c>
      <c r="K24" s="262">
        <f t="shared" si="4"/>
        <v>0</v>
      </c>
      <c r="L24"/>
      <c r="M24"/>
    </row>
    <row r="25" spans="1:13" ht="15" thickBot="1" x14ac:dyDescent="0.4">
      <c r="A25" s="166"/>
      <c r="B25" s="39" t="s">
        <v>117</v>
      </c>
      <c r="C25" s="218" t="s">
        <v>28</v>
      </c>
      <c r="D25" s="208"/>
      <c r="E25" s="209"/>
      <c r="F25" s="29" t="s">
        <v>29</v>
      </c>
      <c r="G25" s="241">
        <v>1</v>
      </c>
      <c r="H25" s="285">
        <f>BPU!G25</f>
        <v>0</v>
      </c>
      <c r="I25" s="140">
        <f>BPU!H25</f>
        <v>0.2</v>
      </c>
      <c r="J25" s="259">
        <f t="shared" si="3"/>
        <v>0</v>
      </c>
      <c r="K25" s="263">
        <f t="shared" si="4"/>
        <v>0</v>
      </c>
      <c r="L25"/>
      <c r="M25"/>
    </row>
    <row r="26" spans="1:13" ht="15" thickBot="1" x14ac:dyDescent="0.4">
      <c r="A26" s="15"/>
      <c r="B26" s="15"/>
      <c r="C26" s="15"/>
      <c r="D26" s="15"/>
      <c r="E26" s="15"/>
      <c r="F26" s="15"/>
      <c r="G26" s="96"/>
      <c r="H26" s="269"/>
      <c r="I26" s="144"/>
      <c r="J26" s="278"/>
      <c r="K26" s="279"/>
      <c r="L26"/>
      <c r="M26"/>
    </row>
    <row r="27" spans="1:13" ht="15" thickBot="1" x14ac:dyDescent="0.4">
      <c r="E27" s="219" t="s">
        <v>66</v>
      </c>
      <c r="F27" s="220"/>
      <c r="G27" s="220"/>
      <c r="H27" s="221"/>
      <c r="I27" s="50"/>
      <c r="J27" s="270">
        <f>J10+SUM(J10:J25)</f>
        <v>0</v>
      </c>
      <c r="K27" s="271">
        <f>K10+SUM(K10:K25)</f>
        <v>0</v>
      </c>
      <c r="M27"/>
    </row>
    <row r="28" spans="1:13" ht="15" thickBot="1" x14ac:dyDescent="0.4">
      <c r="E28" s="219" t="s">
        <v>67</v>
      </c>
      <c r="F28" s="220"/>
      <c r="G28" s="220"/>
      <c r="H28" s="221"/>
      <c r="I28" s="49">
        <f>[1]DPGF!D31</f>
        <v>0</v>
      </c>
      <c r="J28" s="272">
        <f>DPGF!E21</f>
        <v>0</v>
      </c>
      <c r="K28" s="273">
        <f>DPGF!G21</f>
        <v>0</v>
      </c>
      <c r="M28"/>
    </row>
    <row r="29" spans="1:13" ht="15" thickBot="1" x14ac:dyDescent="0.4">
      <c r="E29" s="222" t="s">
        <v>68</v>
      </c>
      <c r="F29" s="223"/>
      <c r="G29" s="223"/>
      <c r="H29" s="224"/>
      <c r="I29" s="51">
        <f>SUM(I27:I28)</f>
        <v>0</v>
      </c>
      <c r="J29" s="274">
        <f>J27+J28</f>
        <v>0</v>
      </c>
      <c r="K29" s="275">
        <f>SUM(K27:K28)</f>
        <v>0</v>
      </c>
      <c r="M29"/>
    </row>
    <row r="30" spans="1:13" ht="14.5" x14ac:dyDescent="0.35"/>
    <row r="31" spans="1:13" ht="14.5" x14ac:dyDescent="0.35"/>
  </sheetData>
  <mergeCells count="31">
    <mergeCell ref="A1:C1"/>
    <mergeCell ref="D1:M1"/>
    <mergeCell ref="A3:M3"/>
    <mergeCell ref="A5:A10"/>
    <mergeCell ref="B6:B10"/>
    <mergeCell ref="C6:C9"/>
    <mergeCell ref="F6:F9"/>
    <mergeCell ref="C10:E10"/>
    <mergeCell ref="A11:A13"/>
    <mergeCell ref="C11:E11"/>
    <mergeCell ref="C12:E12"/>
    <mergeCell ref="C23:E23"/>
    <mergeCell ref="C24:E24"/>
    <mergeCell ref="A16:A17"/>
    <mergeCell ref="C13:E13"/>
    <mergeCell ref="C14:E14"/>
    <mergeCell ref="C19:E19"/>
    <mergeCell ref="C20:E20"/>
    <mergeCell ref="C15:E15"/>
    <mergeCell ref="A14:A15"/>
    <mergeCell ref="E27:H27"/>
    <mergeCell ref="E28:H28"/>
    <mergeCell ref="E29:H29"/>
    <mergeCell ref="C17:E17"/>
    <mergeCell ref="C18:E18"/>
    <mergeCell ref="C16:E16"/>
    <mergeCell ref="C25:E25"/>
    <mergeCell ref="C21:E21"/>
    <mergeCell ref="C22:E22"/>
    <mergeCell ref="A24:A25"/>
    <mergeCell ref="A18:A20"/>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DPGF</vt: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Pinto Sylviane</dc:creator>
  <cp:lastModifiedBy>Le Cocq Mathieu</cp:lastModifiedBy>
  <dcterms:created xsi:type="dcterms:W3CDTF">2015-06-05T18:19:34Z</dcterms:created>
  <dcterms:modified xsi:type="dcterms:W3CDTF">2026-04-03T15:25:12Z</dcterms:modified>
</cp:coreProperties>
</file>